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A94A7E3B-5E9B-4819-8829-BD360A826099}"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T6" i="1"/>
  <c r="BF7" i="1"/>
  <c r="BT7" i="1"/>
  <c r="BF8" i="1"/>
  <c r="BT8" i="1"/>
  <c r="BF9" i="1"/>
  <c r="BT9" i="1"/>
  <c r="BF10" i="1"/>
  <c r="BT10" i="1"/>
  <c r="BF11" i="1"/>
  <c r="BT11" i="1"/>
  <c r="BF12" i="1"/>
  <c r="BT12" i="1"/>
  <c r="BT13" i="1"/>
  <c r="BF14" i="1"/>
  <c r="BT14" i="1"/>
  <c r="BF15" i="1"/>
  <c r="BT15" i="1"/>
</calcChain>
</file>

<file path=xl/sharedStrings.xml><?xml version="1.0" encoding="utf-8"?>
<sst xmlns="http://schemas.openxmlformats.org/spreadsheetml/2006/main" count="905" uniqueCount="400">
  <si>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</si>
  <si>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</si>
  <si>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</si>
  <si>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</si>
  <si>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</si>
  <si>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</si>
  <si>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</si>
  <si>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</si>
  <si>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</si>
  <si>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</si>
  <si>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</si>
  <si>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</si>
  <si>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</si>
  <si>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</si>
  <si>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</si>
  <si>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</si>
  <si>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</si>
  <si>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</si>
  <si>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</si>
  <si>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</si>
  <si>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</si>
  <si>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</si>
  <si>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</si>
  <si>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</si>
  <si>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</si>
  <si>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</si>
  <si>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</si>
  <si>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</si>
  <si>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</si>
  <si>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</si>
  <si>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</si>
  <si>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</si>
  <si>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</si>
  <si>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</si>
  <si>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</si>
  <si>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</si>
  <si>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</si>
  <si>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</si>
  <si>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</si>
  <si>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</si>
  <si>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</si>
  <si>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</si>
  <si>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</si>
  <si>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</si>
  <si>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</si>
  <si>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</si>
  <si>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</si>
  <si>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</si>
  <si>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</si>
  <si>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</si>
  <si>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</si>
  <si>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</si>
  <si>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</si>
  <si>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</si>
  <si>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</si>
  <si>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</si>
  <si>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</si>
  <si>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</si>
  <si>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</si>
  <si>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</si>
  <si>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</si>
  <si>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</si>
  <si>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</si>
  <si>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</si>
  <si>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</si>
  <si>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</si>
  <si>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</si>
  <si>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</si>
  <si>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</si>
  <si>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</si>
  <si>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</si>
  <si>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</si>
  <si>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</si>
  <si>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Pospieszna, P; Lown, P; Dietrich, S</t>
  </si>
  <si>
    <t/>
  </si>
  <si>
    <t>Pospieszna, Paulina; Lown, Patrick; Dietrich, Simone</t>
  </si>
  <si>
    <t>Building active youth in post-Soviet countries through civic education programmes: evidence from Poland</t>
  </si>
  <si>
    <t>EAST EUROPEAN POLITICS</t>
  </si>
  <si>
    <t>English</t>
  </si>
  <si>
    <t>Article</t>
  </si>
  <si>
    <t>Democracy assistance; evaluation; social experiment; NGOs; youth; civic education</t>
  </si>
  <si>
    <t>FOREIGN-AID; POLITICAL-PARTICIPATION; DEMOCRATIC GOVERNANCE; TRANSITION EXPERIENCE; MOBILIZATION; PROMOTION; NEIGHBORHOOD; TACTICS; IMPACT; STATES</t>
  </si>
  <si>
    <t>This study examines democracy promotion efforts that target young people in post-Soviet countries. Specifically we assess the effectiveness of a civic education programme in Poland in improving attitudes toward democracy and self-perceptions of political efficacy. The analysis of quasi-experimental data reveals that young citizens from post-Soviet states (Belarus, Moldova, Russia, and Ukraine) were more likely to show greater support of democratic institutions, hold democratic attitudes, and perceive themselves as having political efficacy. However, we interpret the results with caution as changes in the attitudes were not substantial. This may be attributed to the fact that democracy education programmes attract already politically and socially active young people.</t>
  </si>
  <si>
    <t>[Pospieszna, Paulina] Adam Mickiewicz Univ, Fac Polit Sci &amp; Journalism, Poznan, Poland; [Lown, Patrick] Univ Essex, Dept Govt, Colchester, Essex, England; [Dietrich, Simone] Univ Geneva, Dept Polit Sci &amp; Int Relat, Geneva, Switzerland</t>
  </si>
  <si>
    <t>Adam Mickiewicz University; University of Essex; University of Geneva</t>
  </si>
  <si>
    <t>Pospieszna, P (corresponding author), Adam Mickiewicz Univ, Fac Polit Sci &amp; Journalism, Poznan, Poland.</t>
  </si>
  <si>
    <t>paulina.pospieszna@amu.edu.pl</t>
  </si>
  <si>
    <t>Pospieszna, Paulina/0000-0002-4892-1138; Dietrich, Simone/0000-0002-7104-3302</t>
  </si>
  <si>
    <t>Polish National Science Center (NCN) [2013/09/D/HS5/04381]</t>
  </si>
  <si>
    <t>Polish National Science Center (NCN)</t>
  </si>
  <si>
    <t>This work was supported by the Polish National Science Center (NCN), under Grant SONATA [2013/09/D/HS5/04381].</t>
  </si>
  <si>
    <t>ROUTLEDGE JOURNALS, TAYLOR &amp; FRANCIS LTD</t>
  </si>
  <si>
    <t>ABINGDON</t>
  </si>
  <si>
    <t>2-4 PARK SQUARE, MILTON PARK, ABINGDON OX14 4RN, OXON, ENGLAND</t>
  </si>
  <si>
    <t>2159-9165</t>
  </si>
  <si>
    <t>2159-9173</t>
  </si>
  <si>
    <t>EAST EUR POLITICS</t>
  </si>
  <si>
    <t>East Eur. Politics</t>
  </si>
  <si>
    <t>APR 3</t>
  </si>
  <si>
    <t>10.1080/21599165.2022.2102608</t>
  </si>
  <si>
    <t>JUL 2022</t>
  </si>
  <si>
    <t>Area Studies; Political Science</t>
  </si>
  <si>
    <t>Social Science Citation Index (SSCI)</t>
  </si>
  <si>
    <t>Area Studies; Government &amp; Law</t>
  </si>
  <si>
    <t>H4YN4</t>
  </si>
  <si>
    <t>hybrid</t>
  </si>
  <si>
    <t>2023-10-08</t>
  </si>
  <si>
    <t>WOS:000832915300001</t>
  </si>
  <si>
    <t>Williams, CC; Horodnic, IA</t>
  </si>
  <si>
    <t>Williams, Colin C.; Horodnic, Ioana A.</t>
  </si>
  <si>
    <t>Evaluating the participation of marginalized populations in undeclared work in the Baltic Sea countries</t>
  </si>
  <si>
    <t>JOURNAL OF CONTEMPORARY EUROPEAN STUDIES</t>
  </si>
  <si>
    <t>Informal economy; underground sector; shadow economy; marginalized; Baltic Sea region</t>
  </si>
  <si>
    <t>INFORMAL ECONOMY; SAMPLING WEIGHTS; ENVELOPE WAGES; EMPLOYMENT; LESSONS; EUROPE; PAYMENTS; SHADOWS; WOMENS; LABOR</t>
  </si>
  <si>
    <t>To evaluate the 'marginalization thesis' which asserts that marginalized populations are more likely to participate in undeclared work, we analyse a 2013 Eurobarometer survey of eight Baltic Sea countries, namely four Western countries (Denmark, Finland, Germany and Sweden) and four post-Soviet countries (Estonia, Latvia, Lithuania and Poland). Finding that across both the Western and post-Soviet Baltic Sea countries, some marginalized populations (e.g. those having difficulties paying household bills, younger people) are significantly more likely to participate in undeclared work, and others are not (e.g. women, those with a high level of tax morality), a more nuanced and variegated understanding of the marginalization thesis is developed that is valid across both Western and post-Soviet Baltic Sea countries. The paper concludes by discussing the theoretical and policy implications.</t>
  </si>
  <si>
    <t>[Williams, Colin C.] Univ Sheffield, Sch Management, Sheffield, S Yorkshire, England; [Horodnic, Ioana A.] Alexandru Ioan Cuza Univ, Dept Management Mkt &amp; Business Adm, Iasi, Romania</t>
  </si>
  <si>
    <t>University of Sheffield; Alexandru Ioan Cuza University</t>
  </si>
  <si>
    <t>Williams, CC (corresponding author), Univ Sheffield, Sch Management, Sheffield, S Yorkshire, England.</t>
  </si>
  <si>
    <t>c.c.williams@sheffield.ac.uk</t>
  </si>
  <si>
    <t>Horodnic, Ioana Alexandra/Y-7733-2019; Williams, Colin C/B-1198-2016</t>
  </si>
  <si>
    <t>Horodnic, Ioana Alexandra/0000-0002-4948-8989; Williams, Colin C/0000-0002-3610-1933</t>
  </si>
  <si>
    <t>1478-2804</t>
  </si>
  <si>
    <t>1478-2790</t>
  </si>
  <si>
    <t>J CONTEMP EUR STUD</t>
  </si>
  <si>
    <t>J. Contemp. Eur. Stud.</t>
  </si>
  <si>
    <t>10.1080/14782804.2016.1228524</t>
  </si>
  <si>
    <t>Area Studies; International Relations; Political Science</t>
  </si>
  <si>
    <t>Area Studies; International Relations; Government &amp; Law</t>
  </si>
  <si>
    <t>FB3OB</t>
  </si>
  <si>
    <t>Green Accepted</t>
  </si>
  <si>
    <t>WOS:000406051000006</t>
  </si>
  <si>
    <t>Chankseliani, M</t>
  </si>
  <si>
    <t>Chankseliani, Maia</t>
  </si>
  <si>
    <t>Escaping Homelands with Limited Employment and Tertiary Education Opportunities: Outbound Student Mobility from Post-Soviet Countries</t>
  </si>
  <si>
    <t>POPULATION SPACE AND PLACE</t>
  </si>
  <si>
    <t>international student mobility; post-Soviet; migration studies; comparative education; world-systems theory</t>
  </si>
  <si>
    <t>INTERNATIONAL HIGHER-EDUCATION; EAST-CENTRAL-EUROPE; BRAIN-DRAIN; MIGRATION; DETERMINANTS; GEOGRAPHIES; GLOBALIZATION; POLICY; STATES; FLOWS</t>
  </si>
  <si>
    <t>Despite the phenomenal growth in the numbers of international students, research focusing on mobile students from post-Soviet countries is still extremely scarce. This paper offers an empirical investigation and theorisation of student mobility from post-Soviet countries to contribute to the growing body of research on the topic of international student mobility that so far has largely focused on English-speaking destination countries. Using secondary numeric data, I provide a snapshot of undergraduate student mobility differentials and examine whether particular characteristics of student home countries are associated with the proportion of their students studying abroad. The two variables of interest are the tertiary enrolments and the labour force participation of young people. The results show that countries with lower tertiary enrolments and lower labour force participation rates are more likely to have higher proportions of students studying abroad, when controlling for the population size and the GDP per capita. The regression model explains 77% of the variation in the outcome. The paper also examines the most popular destinations for students in order to show that their choices of destination countries seem to be somewhat limited and mainly revolve around countries within the region. I place the results in the context of scholarship on international student mobility and world-systems theory to discuss the implications for individual states and individual students. Copyright (C) 2015 John Wiley &amp; Sons, Ltd.</t>
  </si>
  <si>
    <t>[Chankseliani, Maia] Univ Oxford, Dept Educ, 15 Norham Gardens, Oxford OX2 6PY, England; [Chankseliani, Maia] Univ Oxford, St Hildas Coll, 15 Norham Gardens, Oxford OX2 6PY, England</t>
  </si>
  <si>
    <t>University of Oxford; University of Oxford</t>
  </si>
  <si>
    <t>Chankseliani, M (corresponding author), Univ Oxford, Dept Educ, 15 Norham Gardens, Oxford OX2 6PY, England.;Chankseliani, M (corresponding author), Univ Oxford, St Hildas Coll, 15 Norham Gardens, Oxford OX2 6PY, England.</t>
  </si>
  <si>
    <t>maia.chankseliani@education.ox.ac.uk</t>
  </si>
  <si>
    <t>Chankseliani, Maia/AAP-6441-2020</t>
  </si>
  <si>
    <t>Chankseliani, Maia/0000-0003-0910-3287</t>
  </si>
  <si>
    <t>WILEY</t>
  </si>
  <si>
    <t>HOBOKEN</t>
  </si>
  <si>
    <t>111 RIVER ST, HOBOKEN 07030-5774, NJ USA</t>
  </si>
  <si>
    <t>1544-8444</t>
  </si>
  <si>
    <t>1544-8452</t>
  </si>
  <si>
    <t>POPUL SPACE PLACE</t>
  </si>
  <si>
    <t>Popul. Space Place.</t>
  </si>
  <si>
    <t>APR</t>
  </si>
  <si>
    <t>10.1002/psp.1932</t>
  </si>
  <si>
    <t>Demography; Geography</t>
  </si>
  <si>
    <t>DI9DM</t>
  </si>
  <si>
    <t>WOS:000373801600007</t>
  </si>
  <si>
    <t>Boronova, MM</t>
  </si>
  <si>
    <t>Boronova, M. M.</t>
  </si>
  <si>
    <t>The Buryats: Ethno-Social Development and Post-Soviet Transformations (Based on the 2017 Opinion Polls Among the Young People of Buryatia, the Irkutsk Region, and the Trans-Baikal Region)</t>
  </si>
  <si>
    <t>ARCHAEOLOGY ETHNOLOGY AND ANTHROPOLOGY OF EURASIA</t>
  </si>
  <si>
    <t>Russian</t>
  </si>
  <si>
    <t>Ethnicity; consolidation; assimilation; mobility; transformation; ethnic identity</t>
  </si>
  <si>
    <t>On the basis of the summer 2017 opinion poll among the young Buryat residents of Buryatia, the Irkutsk Region, and the Trans-Baikal Region, post-Soviet tendencies in Buryat ethnic identity and social mobility are examined. Changes in the traditional lifestyle are analyzed with regard to ethnic consolidation and assimilation. The impact of growing ethnic diversity, social and territorial mobility on identity language competence, attitudes to religion, and participation in religious ceremonies are discussed. Principal post-Soviet tendencies include ethnic consolidation based on common Buryat identity and the decline of subethnic identities following the collapse of tribal structure. Religion is becoming the key consolidating factor; as evidenced by the rising number of believers among the young people. However; opposite tendencies, such as growing ethnic assimilation and language shift triggered by social and territorial mobility among the young Buryats, are becoming a threat. Young people are potentially ready traditional ethnic milieu, live in a multiethnic society, and marry outside of their ethnicity. The growth of assimilative tendencies results in the erosion of ethnicity is a challenge which the Buryat people must face. It is concluded that a new model of Buryat ethnicity is needed at the present stage.</t>
  </si>
  <si>
    <t>[Boronova, M. M.] Buryat Stale Univ, Smolina 24a, Ulan Ude 670000, Russia</t>
  </si>
  <si>
    <t>Boronova, MM (corresponding author), Buryat Stale Univ, Smolina 24a, Ulan Ude 670000, Russia.</t>
  </si>
  <si>
    <t>mboronova@yandex.ru</t>
  </si>
  <si>
    <t>Boronova, Margarita/AAF-6567-2019</t>
  </si>
  <si>
    <t>PLEIADES PUBLISHING INC</t>
  </si>
  <si>
    <t>MOSCOW</t>
  </si>
  <si>
    <t>PLEIADES PUBLISHING INC, MOSCOW, 00000, RUSSIA</t>
  </si>
  <si>
    <t>1563-0110</t>
  </si>
  <si>
    <t>1531-832X</t>
  </si>
  <si>
    <t>ARCHAEOL ETHNOL ANTH</t>
  </si>
  <si>
    <t>Archaeol. Ethnol. Anthropol. Eurasia</t>
  </si>
  <si>
    <t>JUL-SEP</t>
  </si>
  <si>
    <t>10.17746/1563-0102.2019.47.3.127-135</t>
  </si>
  <si>
    <t>Anthropology</t>
  </si>
  <si>
    <t>Emerging Sources Citation Index (ESCI)</t>
  </si>
  <si>
    <t>IZ7OH</t>
  </si>
  <si>
    <t>WOS:000487284200014</t>
  </si>
  <si>
    <t>Kozhayev, YP; Munchaev, SM; Zhuravleva, GP; Tutaeva, DR; Kamanina, RV; Alesandrova, EV</t>
  </si>
  <si>
    <t>Kozhayev, Yu. P.; Munchaev, Sh. M.; Zhuravleva, G. P.; Tutaeva, D. R.; Kamanina, R., V; Alesandrova, E., V</t>
  </si>
  <si>
    <t>International academic mobility and Russia in the 21st century</t>
  </si>
  <si>
    <t>AMAZONIA INVESTIGA</t>
  </si>
  <si>
    <t>education; international forms of education development; 'orange revolutions'; CIS; EAEU; education multinational companies</t>
  </si>
  <si>
    <t>The article studies aftereffects of restructuring the Russian system of education and personnel training and shows the participation of Russia international academic mobility in the 21st century. It also touches upon the issue of attracting foreign students to overseas universities in conditions of globalization of education service market. The authors analyze the processes taking place in the present and potential 'suppliers' of high school and university students, post-graduate students, trainees and young researchers and study the impact of these processes on the increase in population incomes, demographic situation in the country or region as a whole. The novelty of the research in connected with the education sphere analysis. The authors point out to the important role of students in political life and public movements. Establishing, intensifying and broadening direct partner's links among universities of memberstates of EAEU and CIS can foster the development of long-term cooperation in post-soviet space. The article puts forward recommendations for the project aimed at upgrading the training of specialists for foreign countries in Russian universities, mainly for member-states of CIS, post-soviet space and countries of Asia, Africa and Latin America.</t>
  </si>
  <si>
    <t>[Kozhayev, Yu. P.; Munchaev, Sh. M.; Zhuravleva, G. P.; Tutaeva, D. R.; Alesandrova, E., V] PRUE, Moscow, Russia; [Zhuravleva, G. P.] Res Sch Econ Theory, Moscow, Russia; [Tutaeva, D. R.] Plekhanov Russian Univ Econ, Distance Learning Fac, Moscow, Russia; [Kamanina, R., V] Synergy Univ, Moscow, Russia</t>
  </si>
  <si>
    <t>Plekhanov Russian University of Economics; Plekhanov Russian University of Economics</t>
  </si>
  <si>
    <t>Kozhayev, YP (corresponding author), PRUE, Moscow, Russia.</t>
  </si>
  <si>
    <t>UNIV AMAZONIA</t>
  </si>
  <si>
    <t>FLORENCE</t>
  </si>
  <si>
    <t>SEDE PRINCIPAL CALLE 17 DIAGONAL 17 CON CARRERA 3F-BARRIO PORVENIR, FLORENCE, 00000, COLOMBIA</t>
  </si>
  <si>
    <t>2322-6307</t>
  </si>
  <si>
    <t>AMAZON INVESTIG</t>
  </si>
  <si>
    <t>AMAZON. INVESTIG.</t>
  </si>
  <si>
    <t>SEP-OCT</t>
  </si>
  <si>
    <t>Social Sciences, Interdisciplinary</t>
  </si>
  <si>
    <t>Social Sciences - Other Topics</t>
  </si>
  <si>
    <t>HF7RC</t>
  </si>
  <si>
    <t>WOS:000454436100029</t>
  </si>
  <si>
    <t>Fedorenko, I</t>
  </si>
  <si>
    <t>Fedorenko, Irina</t>
  </si>
  <si>
    <t>Embedded Activism 2.0: Re-shaping the Space for Civil Society in Russia and China</t>
  </si>
  <si>
    <t>EUROPE-ASIA STUDIES</t>
  </si>
  <si>
    <t>ENVIRONMENTAL MOVEMENT; ORGANIZATIONS; STATE; DEMOCRATIZATION; LESSONS</t>
  </si>
  <si>
    <t>NGOs have been seen as an integral part of civil society and a necessary feature of democratic transition. It has been argued that depoliticised NGOs in China 'embedded' in existing political structures would eventually bring about democratic changes through incremental actions, as they did in post-Soviet Russia. Both countries, however, recently witnessed the shrinking of political and legal space for public participation, especially for foreign-funded civil society organisations. This article analyses the impact of the NGO laws on civil society in Russia and China to update the embedded activism hypothesis. It draws on empirical data to describe the strategies that the NGOs use to adapt and how the future of the sector is perceived by young people in both countries.</t>
  </si>
  <si>
    <t>[Fedorenko, Irina] Univ Oxford, Green Templeton Coll, 43 Woodstock Rd, Oxford OX2 6HG, England</t>
  </si>
  <si>
    <t>University of Oxford</t>
  </si>
  <si>
    <t>Fedorenko, I (corresponding author), Univ Oxford, Green Templeton Coll, 43 Woodstock Rd, Oxford OX2 6HG, England.</t>
  </si>
  <si>
    <t>irina.fedorenko89@gmail.com</t>
  </si>
  <si>
    <t>Weidenfeld-Hoffmann Trust</t>
  </si>
  <si>
    <t>This work was supported by the Weidenfeld-Hoffmann Trust.</t>
  </si>
  <si>
    <t>0966-8136</t>
  </si>
  <si>
    <t>1465-3427</t>
  </si>
  <si>
    <t>EUROPE-ASIA STUD</t>
  </si>
  <si>
    <t>Eur.-Asia Stud.</t>
  </si>
  <si>
    <t>SEP 14</t>
  </si>
  <si>
    <t>10.1080/09668136.2019.1635995</t>
  </si>
  <si>
    <t>SEP 2019</t>
  </si>
  <si>
    <t>Area Studies; Economics; Political Science</t>
  </si>
  <si>
    <t>Area Studies; Business &amp; Economics; Government &amp; Law</t>
  </si>
  <si>
    <t>JE5KL</t>
  </si>
  <si>
    <t>WOS:000488075400001</t>
  </si>
  <si>
    <t>Nedoluzhko, L; Andersson, G</t>
  </si>
  <si>
    <t>Nedoluzhko, Lesia; Andersson, Gunnar</t>
  </si>
  <si>
    <t>Migration and first-time parenthood: Evidence from Kyrgyzstan</t>
  </si>
  <si>
    <t>DEMOGRAPHIC RESEARCH</t>
  </si>
  <si>
    <t>LABOR-FORCE PARTICIPATION; US MIGRATION; CENTRAL-ASIA; SHORT-TERM; FERTILITY; SWEDEN; WOMEN; ADAPTATION; DISRUPTION; CHILDBEARING</t>
  </si>
  <si>
    <t>This article investigates the reproductive behavior of young women and men in the post-Soviet Central Asian republic of Kyrgyzstan, focusing on the link between migration and fertility. We employ event-history techniques to retrospective data from the 'Marriage, Fertility, and Migration' survey conducted in Northern Kyrgyzstan in 2005 to study patterns in first-time parenthood. We demonstrate the extent to which internal migration is related to family formation and to the patterns of becoming a parent after resettlement. We gain deeper insights into demographic behavior by considering information on factors such as the geographical destination of migration and retrospectively stated motives for reported moves. In addition, our study reveals clear ethno-cultural differences in the timing of entry into parenthood in Kyrgyzstan.</t>
  </si>
  <si>
    <t>[Nedoluzhko, Lesia] Max Planck Inst Demog Res, Rostock, Germany; [Andersson, Gunnar] Univ Stockholm, Dept Sociol, S-10691 Stockholm, Sweden</t>
  </si>
  <si>
    <t>Max Planck Society; Stockholm University</t>
  </si>
  <si>
    <t>Nedoluzhko, L (corresponding author), Max Planck Inst Demog Res, Rostock, Germany.</t>
  </si>
  <si>
    <t>lesia.n@mail.ru; gunnar.andersson@sociology.su.se</t>
  </si>
  <si>
    <t>MAX PLANCK INST DEMOGRAPHIC RESEARCH</t>
  </si>
  <si>
    <t>ROSTOCK</t>
  </si>
  <si>
    <t>KONRAD-ZUSE-STR1, ROSTOCK, 18057, GERMANY</t>
  </si>
  <si>
    <t>1435-9871</t>
  </si>
  <si>
    <t>DEMOGR RES</t>
  </si>
  <si>
    <t>Demogr. Res.</t>
  </si>
  <si>
    <t>DEC 20</t>
  </si>
  <si>
    <t>10.4054/DemRes.2007.17.25</t>
  </si>
  <si>
    <t>Demography</t>
  </si>
  <si>
    <t>248DP</t>
  </si>
  <si>
    <t>WOS:000252132000007</t>
  </si>
  <si>
    <t>Kirmse, SB</t>
  </si>
  <si>
    <t>Kirmse, Stefan B.</t>
  </si>
  <si>
    <t>Leisure, business and fantasy worlds: exploring donor-funded 'youth spaces' in southern Kyrgyzstan</t>
  </si>
  <si>
    <t>CENTRAL ASIAN SURVEY</t>
  </si>
  <si>
    <t>Kyrgyzstan; youth; globalization; leisure; donor interventions; third sector</t>
  </si>
  <si>
    <t>CIVIL-SOCIETY</t>
  </si>
  <si>
    <t>This article explores the participation of university students in non-governmental organizations (NGOs) and other forms of association in the city of Osh, Kyrgyzstan. While the literature tends to criticize donor interventions in the post-Soviet space, an analysis of donor-funded youth projects calls for a more differentiated evaluation. It is argued that youth-oriented associations appeal to the students of Osh because these associations have created much needed 'youth spaces'. In some cases, however, the appeal has little to do with the missions of the projects. Whatever the blueprints prepared by foreign donors, youth-oriented clubs and NGOs provide young people with opportunities for entrepreneurship, for leisure pursuits and for experimenting with their dreams and fantasies. Offering a case study of a group of students who have joined a donor-funded NGO, Students in Free Enterprise (SIFE), the article then charts the students' appropriation of this NGO.</t>
  </si>
  <si>
    <t>[Kirmse, Stefan B.] Humboldt Univ, Berlin, Germany</t>
  </si>
  <si>
    <t>Humboldt University of Berlin</t>
  </si>
  <si>
    <t>Kirmse, SB (corresponding author), Humboldt Univ, Berlin, Germany.</t>
  </si>
  <si>
    <t>stefan.kirmse@staff.hu-berlin.de</t>
  </si>
  <si>
    <t>0263-4937</t>
  </si>
  <si>
    <t>1465-3354</t>
  </si>
  <si>
    <t>CENT ASIAN SURV</t>
  </si>
  <si>
    <t>Cent. Asian Surv.</t>
  </si>
  <si>
    <t>10.1080/02634930903421806</t>
  </si>
  <si>
    <t>Area Studies</t>
  </si>
  <si>
    <t>V58CI</t>
  </si>
  <si>
    <t>WOS:000210673100003</t>
  </si>
  <si>
    <t>Allan, D; Hallett, F; Hallett, G</t>
  </si>
  <si>
    <t>Allan, David; Hallett, Fiona; Hallett, Graham</t>
  </si>
  <si>
    <t>Armenian teachers' dichotomous perspectives on children with high-functioning autism</t>
  </si>
  <si>
    <t>JOURNAL OF RESEARCH IN SPECIAL EDUCATIONAL NEEDS</t>
  </si>
  <si>
    <t>Teacher attitudes; Student teacher attitudes; Armenia; Social comparison; Autism</t>
  </si>
  <si>
    <t>SOCIAL COMPARISONS; STUDENT-TEACHERS; SCHOOL TEACHERS; EDUCATION; ATTITUDES; PERCEPTIONS; PARTICIPATION; DISABILITY; WORLD</t>
  </si>
  <si>
    <t>This article uses the views of student teachers and serving teachers from a post-Soviet context in order to better understand current thinking around teachers' perceptions of children with what might be termed 'hidden' disabilities. Drawing on social comparison theory, and adopting a phenomenographical approach, the study explores teachers' perspectives of autism in the Republic of Armenia, offering an insight into the impact of its social, cultural and political history. Whilst serving teachers demonstrated contrastive and downward comparisons when presented with a vignette of a young person with Asperger's Syndrome, student teachers expressed more connective comparisons. The data suggest, then, that Armenian student teachers represent progressive attitudinal change towards individuals with disabilities. These results also shed light on how social comparison theory might be used to tease out assumptions and taken-for-granted attitudes in the global West.</t>
  </si>
  <si>
    <t>[Allan, David; Hallett, Fiona] Edge Hill Univ, Ormskirk, Lancs, England; [Hallett, Graham] Univ Cumbria, Carlisle, England</t>
  </si>
  <si>
    <t>Edge Hill University; University of Cumbria</t>
  </si>
  <si>
    <t>Allan, D (corresponding author), Edge Hill Univ, Fac Educ, St Helens Rd, Ormskirk L39 4QP, Lancs, England.</t>
  </si>
  <si>
    <t>david.allan@edgehill.ac.uk</t>
  </si>
  <si>
    <t>Allan, David/IAP-8733-2023</t>
  </si>
  <si>
    <t>Allan, David/0000-0002-7697-7307</t>
  </si>
  <si>
    <t>1471-3802</t>
  </si>
  <si>
    <t>J RES SPEC EDUC NEED</t>
  </si>
  <si>
    <t>J. Res. Spec. Educ. Needs</t>
  </si>
  <si>
    <t>10.1111/1471-3802.12469</t>
  </si>
  <si>
    <t>JUL 2019</t>
  </si>
  <si>
    <t>Education, Special</t>
  </si>
  <si>
    <t>Education &amp; Educational Research</t>
  </si>
  <si>
    <t>LG4AP</t>
  </si>
  <si>
    <t>Green Submitted, Green Accepted</t>
  </si>
  <si>
    <t>WOS:000479038600001</t>
  </si>
  <si>
    <t>Osadchaya, GI; Kireev, EY; Vartanova, MI; Seleznev, IA; Chernikova, AA</t>
  </si>
  <si>
    <t>Osadchaya, Galina Ivanovna; Kireev, Egor Yurievich; Vartanova, Marina Ivovna; Seleznev, Igor Aleksandrovich; Chernikova, Anna Andreevna</t>
  </si>
  <si>
    <t>Memorial heritage and social memory of youth of Eurasian integration countries</t>
  </si>
  <si>
    <t>PROPOSITOS Y REPRESENTACIONES</t>
  </si>
  <si>
    <t>memorial heritage; social memory; Eurasian integration; youth; USSR</t>
  </si>
  <si>
    <t>Based on the results of a sociological study, the article attempts a narrative explication of the attitudes of young people in Armenia, Belarus, Kazakhstan, Kyrgyzstan, Moldova, Tajikistan, and Russia toward their shared memorial heritage in the context of the permanent reinterpretation of the Soviet past in the former Soviet republics which appears important in the context of the ongoing search for new forms of economic and political integration in the Eurasian space. The study allows providing a characteristic of the place of the Soviet memorial heritage, especially that dedicated to the participation of the USSR in World War II, in the social memory of young people as a unifying factor of millennial and post-millennial generations of the former Soviet republics - participants in Eurasian integration which can contribute to the successful implementation of integration projects in the post-Soviet space. The post-memory generation is generally in favor of preserving the Soviet toponymic names of city streets and squares but young people in countries with a greater degree of linguistic and ethnocultural differences support renaming practices more often. At the same time, the authors note the ambivalence of young people's attitudes towards the future of memorialization policies in their countries which preserves the possibility of potential revision and reconsideration of the Soviet past in the future.</t>
  </si>
  <si>
    <t>[Osadchaya, Galina Ivanovna; Kireev, Egor Yurievich; Vartanova, Marina Ivovna; Seleznev, Igor Aleksandrovich; Chernikova, Anna Andreevna] Russian Acad Sci, Fed Res Sociol Ctr, Inst Demog Res, Moscow, Russia</t>
  </si>
  <si>
    <t>Russian Academy of Sciences; Federal Center of Theoretical &amp; Applied Sociology - FCTAS</t>
  </si>
  <si>
    <t>Osadchaya, GI (corresponding author), Russian Acad Sci, Fed Res Sociol Ctr, Inst Demog Res, Moscow, Russia.</t>
  </si>
  <si>
    <t>osadchaya111@gmail.com</t>
  </si>
  <si>
    <t>Kireev, Egor/U-4398-2017; Vartanova, Marina/J-7641-2018; Chernikova, Anna/ABA-7623-2021; Osadchaya, Galina/G-2163-2017</t>
  </si>
  <si>
    <t>Vartanova, Marina/0000-0002-9853-5817; Chernikova, Anna/0000-0002-8125-7566; Osadchaya, Galina/0000-0002-2597-9724</t>
  </si>
  <si>
    <t>Russian Foundation for Basic Research [20-011-00899]</t>
  </si>
  <si>
    <t>Russian Foundation for Basic Research(Russian Foundation for Basic Research (RFBR)Spanish Government)</t>
  </si>
  <si>
    <t>The research was supported by the Russian Foundation for Basic Research within the framework of the scientific project. 20-011-00899 Social memory of youth of the Eurasian integration countries: structure, state, and mechanisms of formation.</t>
  </si>
  <si>
    <t>UNIV SAN IGNACIO LOYOLA</t>
  </si>
  <si>
    <t>LIMA</t>
  </si>
  <si>
    <t>AVE LA FONTANA, S-N, LA MOLINA, LIMA, 00000, PERU</t>
  </si>
  <si>
    <t>2307-7999</t>
  </si>
  <si>
    <t>2310-4635</t>
  </si>
  <si>
    <t>PROPOS REPRESENT</t>
  </si>
  <si>
    <t>Propos. Represent.</t>
  </si>
  <si>
    <t>JAN</t>
  </si>
  <si>
    <t>SI</t>
  </si>
  <si>
    <t>e1389</t>
  </si>
  <si>
    <t>10.20511/pyr2021.v9nSPE1.1389</t>
  </si>
  <si>
    <t>Psychology, Educational</t>
  </si>
  <si>
    <t>Psychology</t>
  </si>
  <si>
    <t>US0YL</t>
  </si>
  <si>
    <t>WOS:000697163700020</t>
  </si>
  <si>
    <t>Erpyleva, S</t>
  </si>
  <si>
    <t>Erpyleva, Svetlana</t>
  </si>
  <si>
    <t>Freedom's children in protest movements: Private and public in the socialization of young Russian and Ukrainian activists</t>
  </si>
  <si>
    <t>CURRENT SOCIOLOGY</t>
  </si>
  <si>
    <t>Adolescence; political participation of adolescents; political socialization; post-Soviet politics; private and public spheres; protest movement; Adolescence; socialisation politique; politique postsovietique; mouvement de revendication; spheres privee et publique; participation citoyenne des adolescents; Adolescencia; socializacion politica; politica post-sovietica; movimiento de protesta; esferas privada y publica; participacion politica de adolescentes</t>
  </si>
  <si>
    <t>POLITICAL-SOCIALIZATION</t>
  </si>
  <si>
    <t>This article deals with the problem of political participation and public sphere learning by adolescents during the mass protests in contemporary Russia and Ukraine. Referring to theories of contentious politics and the public sphere in the post-communist world, the author highlights the debate around the relations between private and public in this context: is the value of public participation formed in the private sphere and then translated into a public one? Or rather, is the public realm something opposite to the private? Using in-depth biographical interviews with the adolescents participating in the Bolotnaya and Maidan movements, the author considers this dilemma through the lens of activists' socialization. The analysis discovers that there is no direct connection between the values of private independence and public freedom during the growing-up process of adolescent activists. The values of private independence appropriated by Russian adolescents do not automatically translate into practices in the public sphere, and, conversely, Ukrainian activists strongly adhere to an ethic of political freedom, but to do it they prefer to break with the values of the private sphere rather than transfer them into politics. To conclude, the author discusses some implications of the analysis of political participation of adolescents on how notions of private and public are composed in Russia and Ukraine.</t>
  </si>
  <si>
    <t>Publ Sociol Lab, St Petersburg, Russia; [Erpyleva, Svetlana] European Univ, St Petersburg, Russia</t>
  </si>
  <si>
    <t>European University at Saint Petersburg</t>
  </si>
  <si>
    <t>Erpyleva, S (corresponding author), Publ Sociol Lab, Ctr Independent Social Res, Off 301,Bldg 87,Ligovskii Prospekt,POB 193, St Petersburg 191040, Russia.</t>
  </si>
  <si>
    <t>yerpylovas@gmail.com</t>
  </si>
  <si>
    <t>Erpyleva, Svetlana/C-3316-2019</t>
  </si>
  <si>
    <t>Erpyleva, Svetlana/0000-0003-1885-0612</t>
  </si>
  <si>
    <t>SAGE PUBLICATIONS LTD</t>
  </si>
  <si>
    <t>LONDON</t>
  </si>
  <si>
    <t>1 OLIVERS YARD, 55 CITY ROAD, LONDON EC1Y 1SP, ENGLAND</t>
  </si>
  <si>
    <t>0011-3921</t>
  </si>
  <si>
    <t>1461-7064</t>
  </si>
  <si>
    <t>CURR SOCIOL</t>
  </si>
  <si>
    <t>Curr. Sociol.</t>
  </si>
  <si>
    <t>10.1177/0011392116668223</t>
  </si>
  <si>
    <t>Sociology</t>
  </si>
  <si>
    <t>FQ2JF</t>
  </si>
  <si>
    <t>Bronze</t>
  </si>
  <si>
    <t>WOS:000418182000002</t>
  </si>
  <si>
    <t>Zverev, AL</t>
  </si>
  <si>
    <t>Zverev, A. L.</t>
  </si>
  <si>
    <t>TRANSFORMATION OF CONTEMPORARY MASS CONSCIOUSNESS OF RUSSIAN CITIZENS</t>
  </si>
  <si>
    <t>VESTNIK TOMSKOGO GOSUDARSTVENNOGO UNIVERSITETA-FILOSOFIYA-SOTSIOLOGIYA-POLITOLOGIYA-TOMSK STATE UNIVERSITY JOURNAL OF PHILOSOPHY SOCIOLOGY AND POLITICAL SCIENCE</t>
  </si>
  <si>
    <t>political psychology; mass consciousness; protest public mood</t>
  </si>
  <si>
    <t>Today the problem of transformation of modern mass consciousness of Russian citizens is actual and is discussed in scientific community. The author in article analyzes the processes of change occurring in public moods of citizens of contemporary Russia in last years, which updated the protest moods in the mass consciousness of the Russian society in 2012. The article dealt specific transformation of political representation of citizens which in 1990th were characterized by a sharp polarization in the different generational groups of estimations of activity of the Russian power, which determined the existence of split type of the Russian mass consciousness and identify features of the dynamics of contemporary social attitudes of Russian citizens, contribute to the manifestation of protest forms of political activity in 2012. As part of the article analyzes the political and psychological portrait of the mood of protest groups of citizens, which motivate the participation not consent with a present political policy of the Russian power in a proceeding wide wave of meetings, as well as the reasons for the protest activity of the masses. It is noted that the specificity of the political socialization of people in contemporary Russia is characterized by that there is a stratification of three opposition is socializing waves connected with the events of a present protest wave, protest Perestroika and protest Children of the Arbat and if the average nurtures parents generation has 20 years, it is not accidental it turns out that the peaks of the protest rallies activity in our country are repeated at intervals of about 20 years: 1960th - years of thaw, perestroika 1980th - early 1990th and present has begun 10th of XXI century. Based on this premise, the conclusion about not casual character of present protest activity of the masses and that the protest will be a significant trend in the mass consciousness of citizens of Russia for some time. Conducted as part of this article, the analysis showed that for the initial post-Soviet mass consciousness was characterized by a mosaic type of consciousness of a mixture of communist and neoliberal and nationalist-patriotic views of society for the future development of the country, which is largely stratified by generational split, the younger generation is oriented more to the Western neoliberal values of personal freedom and civil rights, the older generation has seen a return to a stable existence in his address to the Soviet experience of the communist past, and the average generation forked to those who were able to adapt to the post-Soviet Russian life, sharing their most Western values, contribute to improving the their lives and those who adapt, could not, and increasingly turned to the national-patriotic views, now segmentation of the mass consciousness of Russians is not by generation, but because for or against you're an existing political power, no matter to what social group they belong to.</t>
  </si>
  <si>
    <t>[Zverev, A. L.] Moscow MV Lomonosov State Univ, Polit Sci Dept, Polit Sci, Moscow, Russia; [Zverev, A. L.] Moscow MV Lomonosov State Univ, Polit Sci Dept, Dept Sociol &amp; Psychol Polit, Moscow, Russia</t>
  </si>
  <si>
    <t>Lomonosov Moscow State University; Lomonosov Moscow State University</t>
  </si>
  <si>
    <t>Zverev, AL (corresponding author), Moscow MV Lomonosov State Univ, Polit Sci Dept, Polit Sci, Moscow, Russia.</t>
  </si>
  <si>
    <t>zveandr@mail.ru</t>
  </si>
  <si>
    <t>Andrey, Zverev/AAK-1106-2020</t>
  </si>
  <si>
    <t>TOMSK STATE UNIV</t>
  </si>
  <si>
    <t>TOMSK</t>
  </si>
  <si>
    <t>LENIN AVE, 36, TOMSK, 634050, RUSSIA</t>
  </si>
  <si>
    <t>1998-863X</t>
  </si>
  <si>
    <t>2311-2395</t>
  </si>
  <si>
    <t>VESTN TOMSK U-FILOS</t>
  </si>
  <si>
    <t>Vestn. Tomsk. Gos. Univ. Filos.-Sotsiologiya-Politologiya</t>
  </si>
  <si>
    <t>SEP</t>
  </si>
  <si>
    <t>+</t>
  </si>
  <si>
    <t>VE8WO</t>
  </si>
  <si>
    <t>WOS:000440869100016</t>
  </si>
  <si>
    <t>Sokhadze, KG</t>
  </si>
  <si>
    <t>Sokhadze, K. G.</t>
  </si>
  <si>
    <t>SOCIAL ACTIVITY OF THE RUSSIAN YOUTH: THE SCOPE AND RESTRAINING FACTORS</t>
  </si>
  <si>
    <t>RUDN JOURNAL OF SOCIOLOGY-VESTNIK ROSSIISKOGO UNIVERSITETA DRUZHBY NARODOV SERIYA SOTSIOLOGIYA</t>
  </si>
  <si>
    <t>youth; social activities; trust; being apolitical; value orientations; sociological surveys</t>
  </si>
  <si>
    <t>In recent years, both experts and public opinion tend to assess the involvement of the Russian youth in social activities as rather low: the post-Soviet generations are called apolitical and indifferent to anything except personal well-being and interests. At the same time, the largest research centers (Public Opinion Foundation, Russian Public Opinion Research Center, Levada Center, and Institute of Sociology) conduct sociological studies of various aspects of social and civil activities, political participation and protest potential of younger generations and Russian society as a whole. The article presents some recent data that prove the low level of political and social activity of the Russian population. The author believes that this level is higher among the younger generations, especially the students. To prove that, first, the author considers the category 'social activity': its motives (primarily socially significant needs), subjective 'measurement' (personal needs and interests), goals (pragmatic and altruistic, collective and personal, etc.), forms (personal, collective, etc.) and external and internal factors. Secondly, to assess the motives and restraining factors of the youth social activity, the article presents some results of the surveys conducted in the RUDN University and of the Russian public opinion polls. The author identifies reasons for the youth's lack of interest in public activities (lack of material benefits, desire/time/motivation, information, and negative image of public associations), motives of social activity (social, selective, mobilization, etc.) and for becoming a member of public associations (self-realization, the desire to change the world, combination of the two, etc.), and factors that determine the youth's perception of social activity in general (estimates of social situation, value orientations and social well-being).</t>
  </si>
  <si>
    <t>[Sokhadze, K. G.] RUDN Univ, Peoples Friendship Univ Russia, Miklukho Maklaya St 6, Moscow 117198, Russia</t>
  </si>
  <si>
    <t>Peoples Friendship University of Russia</t>
  </si>
  <si>
    <t>Sokhadze, KG (corresponding author), RUDN Univ, Peoples Friendship Univ Russia, Miklukho Maklaya St 6, Moscow 117198, Russia.</t>
  </si>
  <si>
    <t>keti.sokhadze@gmail.com</t>
  </si>
  <si>
    <t>Russian Foundation for Basic Research [15-03-00573]</t>
  </si>
  <si>
    <t>The research was supported by the Russian Foundation for Basic Research. The project No. 15-03-00573 The social well-being of the youth in post-socialist countries: Comparative analysis (on the example of Russia, Kazakhstan, China, Serbia and Czech Republic).</t>
  </si>
  <si>
    <t>PEOPLES FRIENDSHIP UNIV RUSSIA</t>
  </si>
  <si>
    <t>UL MIKLUKHO-MAKLAYA, DOM 6, MOSCOW, 117198, RUSSIA</t>
  </si>
  <si>
    <t>2313-2272</t>
  </si>
  <si>
    <t>2408-8897</t>
  </si>
  <si>
    <t>RUDN J SOCIOL</t>
  </si>
  <si>
    <t>RUDN J. Sociol.</t>
  </si>
  <si>
    <t>10.22363/2313-2272-2017-17-3-348-363</t>
  </si>
  <si>
    <t>HA2KN</t>
  </si>
  <si>
    <t>gold</t>
  </si>
  <si>
    <t>WOS:000450067300007</t>
  </si>
  <si>
    <t>Kamionka, M</t>
  </si>
  <si>
    <t>Kamionka, Mateusz</t>
  </si>
  <si>
    <t>A YOUNG REVOLUTIONARY? THE LEVEL OF RADICALISM AS A FACTOR DETERMINING UKRAINIAN YOUTH'S MOOD TO PROTEST</t>
  </si>
  <si>
    <t>revolution; youth; generation of freedom; protests; radicalism</t>
  </si>
  <si>
    <t>A turbulent history somehow forced Ukraine to abandon the standard social progress, characteristic of other post-soviet countries in the region, at the expense of rapid, significant changes, with a possible cyclical nature. It is unquestionably associated with numerous protests and revolutions in which young people (students) often participate, at least in their early stages. Chiefly students were the flywheel of the most important political and social events in Ukraine, since the beginning of its independence in 1991. That is why the author considers as important to analyze why young people in Ukraine are the most active social group, and why they are catalysts for sociopolitical change in the country. In this article, the author tried to answer two questions of (1) whether the level of radicalization of Ukrainian youth (students) affects their attitude to participation in long-term protests, and (2) whether students are ready to participate in long-term manifestations and protests (revolutions). In the theoretical section of the article, the author analyzes the older and recent available, mostly western, literature on theories of revolution. In the following section, he describes the research methodology that allowed conducting the research in Ukraine to collect both quantitative and qualitative data. For quantitative data, the author surveyed 1,043 respondents in 14 academic centers (which, due to the methodology, can be qualified as representative results for Ukrainian students). For qualitative data, the author conducted in-depth interviews with 16 active students. In both cases, the author took into account the important geographical aspect (to cover all parts of the country). In the third section, the author presents the research results that are related to the answers to the research questions. In light of the data, the author states that it is difficult to talk about excessive radicalism of Ukrainian youth, although the level of very radical youth is relatively high. He also notes that the scale of radicalism does not significantly affect the students' tendency to prolonged protests. It is indicative, however, that moderate-minded youth are more likely to participate in long-term protests. This result is practically the opposite of the popular opinion that it is radical youth who are willing to protest predominantly. The young students' tendency to protest may probably be the result of their mentality (part of their political culture). The conclusions of the article may have a significant impact in the discussion of the readiness of Ukrainian youth to protest rooted in their historically inherited mentality, not in their political radicalization, as commonly thought.</t>
  </si>
  <si>
    <t>[Kamionka, Mateusz] Pedag Univ Krakow, Krakow, Poland</t>
  </si>
  <si>
    <t>Pedagogical University of Cracow</t>
  </si>
  <si>
    <t>Kamionka, M (corresponding author), Pedag Univ Krakow, Krakow, Poland.</t>
  </si>
  <si>
    <t>mattkamionka@gmail.com</t>
  </si>
  <si>
    <t>Kamionka, Mateusz/AAT-7228-2021</t>
  </si>
  <si>
    <t>Kamionka, Mateusz/0000-0002-7316-145X</t>
  </si>
  <si>
    <t>OCT</t>
  </si>
  <si>
    <t>10.17223/1998863X/57/21</t>
  </si>
  <si>
    <t>PB6ZP</t>
  </si>
  <si>
    <t>WOS:000596467300021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</si>
</sst>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5"/>
  <sheetViews>
    <sheetView tabSelected="1" workbookViewId="0">
      <selection activeCell="A15" sqref="A15"/>
    </sheetView>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88</v>
      </c>
      <c r="AD2" t="s">
        <v>89</v>
      </c>
      <c r="AE2" t="s">
        <v>90</v>
      </c>
      <c r="AF2" t="s">
        <v>74</v>
      </c>
      <c r="AG2">
        <v>69</v>
      </c>
      <c r="AH2">
        <v>0</v>
      </c>
      <c r="AI2">
        <v>0</v>
      </c>
      <c r="AJ2">
        <v>3</v>
      </c>
      <c r="AK2">
        <v>3</v>
      </c>
      <c r="AL2" t="s">
        <v>91</v>
      </c>
      <c r="AM2" t="s">
        <v>92</v>
      </c>
      <c r="AN2" t="s">
        <v>93</v>
      </c>
      <c r="AO2" t="s">
        <v>94</v>
      </c>
      <c r="AP2" t="s">
        <v>95</v>
      </c>
      <c r="AQ2" t="s">
        <v>74</v>
      </c>
      <c r="AR2" t="s">
        <v>96</v>
      </c>
      <c r="AS2" t="s">
        <v>97</v>
      </c>
      <c r="AT2" t="s">
        <v>98</v>
      </c>
      <c r="AU2">
        <v>2023</v>
      </c>
      <c r="AV2">
        <v>39</v>
      </c>
      <c r="AW2">
        <v>2</v>
      </c>
      <c r="AX2" t="s">
        <v>74</v>
      </c>
      <c r="AY2" t="s">
        <v>74</v>
      </c>
      <c r="AZ2" t="s">
        <v>74</v>
      </c>
      <c r="BA2" t="s">
        <v>74</v>
      </c>
      <c r="BB2">
        <v>321</v>
      </c>
      <c r="BC2">
        <v>344</v>
      </c>
      <c r="BD2" t="s">
        <v>74</v>
      </c>
      <c r="BE2" t="s">
        <v>99</v>
      </c>
      <c r="BF2" t="str">
        <f>HYPERLINK("http://dx.doi.org/10.1080/21599165.2022.2102608","http://dx.doi.org/10.1080/21599165.2022.2102608")</f>
        <v>http://dx.doi.org/10.1080/21599165.2022.2102608</v>
      </c>
      <c r="BG2" t="s">
        <v>74</v>
      </c>
      <c r="BH2" t="s">
        <v>100</v>
      </c>
      <c r="BI2">
        <v>24</v>
      </c>
      <c r="BJ2" t="s">
        <v>101</v>
      </c>
      <c r="BK2" t="s">
        <v>102</v>
      </c>
      <c r="BL2" t="s">
        <v>103</v>
      </c>
      <c r="BM2" t="s">
        <v>104</v>
      </c>
      <c r="BN2" t="s">
        <v>74</v>
      </c>
      <c r="BO2" t="s">
        <v>105</v>
      </c>
      <c r="BP2" t="s">
        <v>74</v>
      </c>
      <c r="BQ2" t="s">
        <v>74</v>
      </c>
      <c r="BR2" t="s">
        <v>106</v>
      </c>
      <c r="BS2" t="s">
        <v>107</v>
      </c>
      <c r="BT2" t="str">
        <f>HYPERLINK("https%3A%2F%2Fwww.webofscience.com%2Fwos%2Fwoscc%2Ffull-record%2FWOS:000832915300001","View Full Record in Web of Science")</f>
        <v>View Full Record in Web of Science</v>
      </c>
    </row>
    <row r="3" spans="1:72" x14ac:dyDescent="0.25">
      <c r="A3" t="s">
        <v>72</v>
      </c>
      <c r="B3" t="s">
        <v>108</v>
      </c>
      <c r="C3" t="s">
        <v>74</v>
      </c>
      <c r="D3" t="s">
        <v>74</v>
      </c>
      <c r="E3" t="s">
        <v>74</v>
      </c>
      <c r="F3" t="s">
        <v>109</v>
      </c>
      <c r="G3" t="s">
        <v>74</v>
      </c>
      <c r="H3" t="s">
        <v>74</v>
      </c>
      <c r="I3" t="s">
        <v>110</v>
      </c>
      <c r="J3" t="s">
        <v>111</v>
      </c>
      <c r="K3" t="s">
        <v>74</v>
      </c>
      <c r="L3" t="s">
        <v>74</v>
      </c>
      <c r="M3" t="s">
        <v>78</v>
      </c>
      <c r="N3" t="s">
        <v>79</v>
      </c>
      <c r="O3" t="s">
        <v>74</v>
      </c>
      <c r="P3" t="s">
        <v>74</v>
      </c>
      <c r="Q3" t="s">
        <v>74</v>
      </c>
      <c r="R3" t="s">
        <v>74</v>
      </c>
      <c r="S3" t="s">
        <v>74</v>
      </c>
      <c r="T3" t="s">
        <v>112</v>
      </c>
      <c r="U3" t="s">
        <v>113</v>
      </c>
      <c r="V3" t="s">
        <v>114</v>
      </c>
      <c r="W3" t="s">
        <v>115</v>
      </c>
      <c r="X3" t="s">
        <v>116</v>
      </c>
      <c r="Y3" t="s">
        <v>117</v>
      </c>
      <c r="Z3" t="s">
        <v>118</v>
      </c>
      <c r="AA3" t="s">
        <v>119</v>
      </c>
      <c r="AB3" t="s">
        <v>120</v>
      </c>
      <c r="AC3" t="s">
        <v>74</v>
      </c>
      <c r="AD3" t="s">
        <v>74</v>
      </c>
      <c r="AE3" t="s">
        <v>74</v>
      </c>
      <c r="AF3" t="s">
        <v>74</v>
      </c>
      <c r="AG3">
        <v>75</v>
      </c>
      <c r="AH3">
        <v>1</v>
      </c>
      <c r="AI3">
        <v>1</v>
      </c>
      <c r="AJ3">
        <v>0</v>
      </c>
      <c r="AK3">
        <v>3</v>
      </c>
      <c r="AL3" t="s">
        <v>91</v>
      </c>
      <c r="AM3" t="s">
        <v>92</v>
      </c>
      <c r="AN3" t="s">
        <v>93</v>
      </c>
      <c r="AO3" t="s">
        <v>121</v>
      </c>
      <c r="AP3" t="s">
        <v>122</v>
      </c>
      <c r="AQ3" t="s">
        <v>74</v>
      </c>
      <c r="AR3" t="s">
        <v>123</v>
      </c>
      <c r="AS3" t="s">
        <v>124</v>
      </c>
      <c r="AT3" t="s">
        <v>74</v>
      </c>
      <c r="AU3">
        <v>2017</v>
      </c>
      <c r="AV3">
        <v>25</v>
      </c>
      <c r="AW3">
        <v>2</v>
      </c>
      <c r="AX3" t="s">
        <v>74</v>
      </c>
      <c r="AY3" t="s">
        <v>74</v>
      </c>
      <c r="AZ3" t="s">
        <v>74</v>
      </c>
      <c r="BA3" t="s">
        <v>74</v>
      </c>
      <c r="BB3">
        <v>226</v>
      </c>
      <c r="BC3">
        <v>242</v>
      </c>
      <c r="BD3" t="s">
        <v>74</v>
      </c>
      <c r="BE3" t="s">
        <v>125</v>
      </c>
      <c r="BF3" t="str">
        <f>HYPERLINK("http://dx.doi.org/10.1080/14782804.2016.1228524","http://dx.doi.org/10.1080/14782804.2016.1228524")</f>
        <v>http://dx.doi.org/10.1080/14782804.2016.1228524</v>
      </c>
      <c r="BG3" t="s">
        <v>74</v>
      </c>
      <c r="BH3" t="s">
        <v>74</v>
      </c>
      <c r="BI3">
        <v>17</v>
      </c>
      <c r="BJ3" t="s">
        <v>126</v>
      </c>
      <c r="BK3" t="s">
        <v>102</v>
      </c>
      <c r="BL3" t="s">
        <v>127</v>
      </c>
      <c r="BM3" t="s">
        <v>128</v>
      </c>
      <c r="BN3" t="s">
        <v>74</v>
      </c>
      <c r="BO3" t="s">
        <v>129</v>
      </c>
      <c r="BP3" t="s">
        <v>74</v>
      </c>
      <c r="BQ3" t="s">
        <v>74</v>
      </c>
      <c r="BR3" t="s">
        <v>106</v>
      </c>
      <c r="BS3" t="s">
        <v>130</v>
      </c>
      <c r="BT3" t="str">
        <f>HYPERLINK("https%3A%2F%2Fwww.webofscience.com%2Fwos%2Fwoscc%2Ffull-record%2FWOS:000406051000006","View Full Record in Web of Science")</f>
        <v>View Full Record in Web of Science</v>
      </c>
    </row>
    <row r="4" spans="1:72" x14ac:dyDescent="0.25">
      <c r="A4" t="s">
        <v>72</v>
      </c>
      <c r="B4" t="s">
        <v>131</v>
      </c>
      <c r="C4" t="s">
        <v>74</v>
      </c>
      <c r="D4" t="s">
        <v>74</v>
      </c>
      <c r="E4" t="s">
        <v>74</v>
      </c>
      <c r="F4" t="s">
        <v>132</v>
      </c>
      <c r="G4" t="s">
        <v>74</v>
      </c>
      <c r="H4" t="s">
        <v>74</v>
      </c>
      <c r="I4" t="s">
        <v>133</v>
      </c>
      <c r="J4" t="s">
        <v>134</v>
      </c>
      <c r="K4" t="s">
        <v>74</v>
      </c>
      <c r="L4" t="s">
        <v>74</v>
      </c>
      <c r="M4" t="s">
        <v>78</v>
      </c>
      <c r="N4" t="s">
        <v>79</v>
      </c>
      <c r="O4" t="s">
        <v>74</v>
      </c>
      <c r="P4" t="s">
        <v>74</v>
      </c>
      <c r="Q4" t="s">
        <v>74</v>
      </c>
      <c r="R4" t="s">
        <v>74</v>
      </c>
      <c r="S4" t="s">
        <v>74</v>
      </c>
      <c r="T4" t="s">
        <v>135</v>
      </c>
      <c r="U4" t="s">
        <v>136</v>
      </c>
      <c r="V4" t="s">
        <v>137</v>
      </c>
      <c r="W4" t="s">
        <v>138</v>
      </c>
      <c r="X4" t="s">
        <v>139</v>
      </c>
      <c r="Y4" t="s">
        <v>140</v>
      </c>
      <c r="Z4" t="s">
        <v>141</v>
      </c>
      <c r="AA4" t="s">
        <v>142</v>
      </c>
      <c r="AB4" t="s">
        <v>143</v>
      </c>
      <c r="AC4" t="s">
        <v>74</v>
      </c>
      <c r="AD4" t="s">
        <v>74</v>
      </c>
      <c r="AE4" t="s">
        <v>74</v>
      </c>
      <c r="AF4" t="s">
        <v>74</v>
      </c>
      <c r="AG4">
        <v>79</v>
      </c>
      <c r="AH4">
        <v>26</v>
      </c>
      <c r="AI4">
        <v>28</v>
      </c>
      <c r="AJ4">
        <v>0</v>
      </c>
      <c r="AK4">
        <v>27</v>
      </c>
      <c r="AL4" t="s">
        <v>144</v>
      </c>
      <c r="AM4" t="s">
        <v>145</v>
      </c>
      <c r="AN4" t="s">
        <v>146</v>
      </c>
      <c r="AO4" t="s">
        <v>147</v>
      </c>
      <c r="AP4" t="s">
        <v>148</v>
      </c>
      <c r="AQ4" t="s">
        <v>74</v>
      </c>
      <c r="AR4" t="s">
        <v>149</v>
      </c>
      <c r="AS4" t="s">
        <v>150</v>
      </c>
      <c r="AT4" t="s">
        <v>151</v>
      </c>
      <c r="AU4">
        <v>2016</v>
      </c>
      <c r="AV4">
        <v>22</v>
      </c>
      <c r="AW4">
        <v>3</v>
      </c>
      <c r="AX4" t="s">
        <v>74</v>
      </c>
      <c r="AY4" t="s">
        <v>74</v>
      </c>
      <c r="AZ4" t="s">
        <v>74</v>
      </c>
      <c r="BA4" t="s">
        <v>74</v>
      </c>
      <c r="BB4">
        <v>301</v>
      </c>
      <c r="BC4">
        <v>316</v>
      </c>
      <c r="BD4" t="s">
        <v>74</v>
      </c>
      <c r="BE4" t="s">
        <v>152</v>
      </c>
      <c r="BF4" t="str">
        <f>HYPERLINK("http://dx.doi.org/10.1002/psp.1932","http://dx.doi.org/10.1002/psp.1932")</f>
        <v>http://dx.doi.org/10.1002/psp.1932</v>
      </c>
      <c r="BG4" t="s">
        <v>74</v>
      </c>
      <c r="BH4" t="s">
        <v>74</v>
      </c>
      <c r="BI4">
        <v>16</v>
      </c>
      <c r="BJ4" t="s">
        <v>153</v>
      </c>
      <c r="BK4" t="s">
        <v>102</v>
      </c>
      <c r="BL4" t="s">
        <v>153</v>
      </c>
      <c r="BM4" t="s">
        <v>154</v>
      </c>
      <c r="BN4" t="s">
        <v>74</v>
      </c>
      <c r="BO4" t="s">
        <v>129</v>
      </c>
      <c r="BP4" t="s">
        <v>74</v>
      </c>
      <c r="BQ4" t="s">
        <v>74</v>
      </c>
      <c r="BR4" t="s">
        <v>106</v>
      </c>
      <c r="BS4" t="s">
        <v>155</v>
      </c>
      <c r="BT4" t="str">
        <f>HYPERLINK("https%3A%2F%2Fwww.webofscience.com%2Fwos%2Fwoscc%2Ffull-record%2FWOS:000373801600007","View Full Record in Web of Science")</f>
        <v>View Full Record in Web of Science</v>
      </c>
    </row>
    <row r="5" spans="1:72" x14ac:dyDescent="0.25">
      <c r="A5" t="s">
        <v>72</v>
      </c>
      <c r="B5" t="s">
        <v>156</v>
      </c>
      <c r="C5" t="s">
        <v>74</v>
      </c>
      <c r="D5" t="s">
        <v>74</v>
      </c>
      <c r="E5" t="s">
        <v>74</v>
      </c>
      <c r="F5" t="s">
        <v>157</v>
      </c>
      <c r="G5" t="s">
        <v>74</v>
      </c>
      <c r="H5" t="s">
        <v>74</v>
      </c>
      <c r="I5" t="s">
        <v>158</v>
      </c>
      <c r="J5" t="s">
        <v>159</v>
      </c>
      <c r="K5" t="s">
        <v>74</v>
      </c>
      <c r="L5" t="s">
        <v>74</v>
      </c>
      <c r="M5" t="s">
        <v>160</v>
      </c>
      <c r="N5" t="s">
        <v>79</v>
      </c>
      <c r="O5" t="s">
        <v>74</v>
      </c>
      <c r="P5" t="s">
        <v>74</v>
      </c>
      <c r="Q5" t="s">
        <v>74</v>
      </c>
      <c r="R5" t="s">
        <v>74</v>
      </c>
      <c r="S5" t="s">
        <v>74</v>
      </c>
      <c r="T5" t="s">
        <v>161</v>
      </c>
      <c r="U5" t="s">
        <v>74</v>
      </c>
      <c r="V5" t="s">
        <v>162</v>
      </c>
      <c r="W5" t="s">
        <v>163</v>
      </c>
      <c r="X5" t="s">
        <v>74</v>
      </c>
      <c r="Y5" t="s">
        <v>164</v>
      </c>
      <c r="Z5" t="s">
        <v>165</v>
      </c>
      <c r="AA5" t="s">
        <v>166</v>
      </c>
      <c r="AB5" t="s">
        <v>74</v>
      </c>
      <c r="AC5" t="s">
        <v>74</v>
      </c>
      <c r="AD5" t="s">
        <v>74</v>
      </c>
      <c r="AE5" t="s">
        <v>74</v>
      </c>
      <c r="AF5" t="s">
        <v>74</v>
      </c>
      <c r="AG5">
        <v>25</v>
      </c>
      <c r="AH5">
        <v>1</v>
      </c>
      <c r="AI5">
        <v>1</v>
      </c>
      <c r="AJ5">
        <v>0</v>
      </c>
      <c r="AK5">
        <v>4</v>
      </c>
      <c r="AL5" t="s">
        <v>167</v>
      </c>
      <c r="AM5" t="s">
        <v>168</v>
      </c>
      <c r="AN5" t="s">
        <v>169</v>
      </c>
      <c r="AO5" t="s">
        <v>170</v>
      </c>
      <c r="AP5" t="s">
        <v>171</v>
      </c>
      <c r="AQ5" t="s">
        <v>74</v>
      </c>
      <c r="AR5" t="s">
        <v>172</v>
      </c>
      <c r="AS5" t="s">
        <v>173</v>
      </c>
      <c r="AT5" t="s">
        <v>174</v>
      </c>
      <c r="AU5">
        <v>2019</v>
      </c>
      <c r="AV5">
        <v>47</v>
      </c>
      <c r="AW5">
        <v>3</v>
      </c>
      <c r="AX5" t="s">
        <v>74</v>
      </c>
      <c r="AY5" t="s">
        <v>74</v>
      </c>
      <c r="AZ5" t="s">
        <v>74</v>
      </c>
      <c r="BA5" t="s">
        <v>74</v>
      </c>
      <c r="BB5">
        <v>127</v>
      </c>
      <c r="BC5">
        <v>135</v>
      </c>
      <c r="BD5" t="s">
        <v>74</v>
      </c>
      <c r="BE5" t="s">
        <v>175</v>
      </c>
      <c r="BF5" t="str">
        <f>HYPERLINK("http://dx.doi.org/10.17746/1563-0102.2019.47.3.127-135","http://dx.doi.org/10.17746/1563-0102.2019.47.3.127-135")</f>
        <v>http://dx.doi.org/10.17746/1563-0102.2019.47.3.127-135</v>
      </c>
      <c r="BG5" t="s">
        <v>74</v>
      </c>
      <c r="BH5" t="s">
        <v>74</v>
      </c>
      <c r="BI5">
        <v>9</v>
      </c>
      <c r="BJ5" t="s">
        <v>176</v>
      </c>
      <c r="BK5" t="s">
        <v>177</v>
      </c>
      <c r="BL5" t="s">
        <v>176</v>
      </c>
      <c r="BM5" t="s">
        <v>178</v>
      </c>
      <c r="BN5" t="s">
        <v>74</v>
      </c>
      <c r="BO5" t="s">
        <v>74</v>
      </c>
      <c r="BP5" t="s">
        <v>74</v>
      </c>
      <c r="BQ5" t="s">
        <v>74</v>
      </c>
      <c r="BR5" t="s">
        <v>106</v>
      </c>
      <c r="BS5" t="s">
        <v>179</v>
      </c>
      <c r="BT5" t="str">
        <f>HYPERLINK("https%3A%2F%2Fwww.webofscience.com%2Fwos%2Fwoscc%2Ffull-record%2FWOS:000487284200014","View Full Record in Web of Science")</f>
        <v>View Full Record in Web of Science</v>
      </c>
    </row>
    <row r="6" spans="1:72" x14ac:dyDescent="0.25">
      <c r="A6" t="s">
        <v>72</v>
      </c>
      <c r="B6" t="s">
        <v>180</v>
      </c>
      <c r="C6" t="s">
        <v>74</v>
      </c>
      <c r="D6" t="s">
        <v>74</v>
      </c>
      <c r="E6" t="s">
        <v>74</v>
      </c>
      <c r="F6" t="s">
        <v>181</v>
      </c>
      <c r="G6" t="s">
        <v>74</v>
      </c>
      <c r="H6" t="s">
        <v>74</v>
      </c>
      <c r="I6" t="s">
        <v>182</v>
      </c>
      <c r="J6" t="s">
        <v>183</v>
      </c>
      <c r="K6" t="s">
        <v>74</v>
      </c>
      <c r="L6" t="s">
        <v>74</v>
      </c>
      <c r="M6" t="s">
        <v>78</v>
      </c>
      <c r="N6" t="s">
        <v>79</v>
      </c>
      <c r="O6" t="s">
        <v>74</v>
      </c>
      <c r="P6" t="s">
        <v>74</v>
      </c>
      <c r="Q6" t="s">
        <v>74</v>
      </c>
      <c r="R6" t="s">
        <v>74</v>
      </c>
      <c r="S6" t="s">
        <v>74</v>
      </c>
      <c r="T6" t="s">
        <v>184</v>
      </c>
      <c r="U6" t="s">
        <v>74</v>
      </c>
      <c r="V6" t="s">
        <v>185</v>
      </c>
      <c r="W6" t="s">
        <v>186</v>
      </c>
      <c r="X6" t="s">
        <v>187</v>
      </c>
      <c r="Y6" t="s">
        <v>188</v>
      </c>
      <c r="Z6" t="s">
        <v>74</v>
      </c>
      <c r="AA6" t="s">
        <v>74</v>
      </c>
      <c r="AB6" t="s">
        <v>74</v>
      </c>
      <c r="AC6" t="s">
        <v>74</v>
      </c>
      <c r="AD6" t="s">
        <v>74</v>
      </c>
      <c r="AE6" t="s">
        <v>74</v>
      </c>
      <c r="AF6" t="s">
        <v>74</v>
      </c>
      <c r="AG6">
        <v>15</v>
      </c>
      <c r="AH6">
        <v>1</v>
      </c>
      <c r="AI6">
        <v>1</v>
      </c>
      <c r="AJ6">
        <v>0</v>
      </c>
      <c r="AK6">
        <v>1</v>
      </c>
      <c r="AL6" t="s">
        <v>189</v>
      </c>
      <c r="AM6" t="s">
        <v>190</v>
      </c>
      <c r="AN6" t="s">
        <v>191</v>
      </c>
      <c r="AO6" t="s">
        <v>192</v>
      </c>
      <c r="AP6" t="s">
        <v>74</v>
      </c>
      <c r="AQ6" t="s">
        <v>74</v>
      </c>
      <c r="AR6" t="s">
        <v>193</v>
      </c>
      <c r="AS6" t="s">
        <v>194</v>
      </c>
      <c r="AT6" t="s">
        <v>195</v>
      </c>
      <c r="AU6">
        <v>2018</v>
      </c>
      <c r="AV6">
        <v>7</v>
      </c>
      <c r="AW6">
        <v>16</v>
      </c>
      <c r="AX6" t="s">
        <v>74</v>
      </c>
      <c r="AY6" t="s">
        <v>74</v>
      </c>
      <c r="AZ6" t="s">
        <v>74</v>
      </c>
      <c r="BA6" t="s">
        <v>74</v>
      </c>
      <c r="BB6">
        <v>297</v>
      </c>
      <c r="BC6">
        <v>303</v>
      </c>
      <c r="BD6" t="s">
        <v>74</v>
      </c>
      <c r="BE6" t="s">
        <v>74</v>
      </c>
      <c r="BF6" t="s">
        <v>74</v>
      </c>
      <c r="BG6" t="s">
        <v>74</v>
      </c>
      <c r="BH6" t="s">
        <v>74</v>
      </c>
      <c r="BI6">
        <v>7</v>
      </c>
      <c r="BJ6" t="s">
        <v>196</v>
      </c>
      <c r="BK6" t="s">
        <v>177</v>
      </c>
      <c r="BL6" t="s">
        <v>197</v>
      </c>
      <c r="BM6" t="s">
        <v>198</v>
      </c>
      <c r="BN6" t="s">
        <v>74</v>
      </c>
      <c r="BO6" t="s">
        <v>74</v>
      </c>
      <c r="BP6" t="s">
        <v>74</v>
      </c>
      <c r="BQ6" t="s">
        <v>74</v>
      </c>
      <c r="BR6" t="s">
        <v>106</v>
      </c>
      <c r="BS6" t="s">
        <v>199</v>
      </c>
      <c r="BT6" t="str">
        <f>HYPERLINK("https%3A%2F%2Fwww.webofscience.com%2Fwos%2Fwoscc%2Ffull-record%2FWOS:000454436100029","View Full Record in Web of Science")</f>
        <v>View Full Record in Web of Science</v>
      </c>
    </row>
    <row r="7" spans="1:72" x14ac:dyDescent="0.25">
      <c r="A7" t="s">
        <v>72</v>
      </c>
      <c r="B7" t="s">
        <v>200</v>
      </c>
      <c r="C7" t="s">
        <v>74</v>
      </c>
      <c r="D7" t="s">
        <v>74</v>
      </c>
      <c r="E7" t="s">
        <v>74</v>
      </c>
      <c r="F7" t="s">
        <v>201</v>
      </c>
      <c r="G7" t="s">
        <v>74</v>
      </c>
      <c r="H7" t="s">
        <v>74</v>
      </c>
      <c r="I7" t="s">
        <v>202</v>
      </c>
      <c r="J7" t="s">
        <v>203</v>
      </c>
      <c r="K7" t="s">
        <v>74</v>
      </c>
      <c r="L7" t="s">
        <v>74</v>
      </c>
      <c r="M7" t="s">
        <v>78</v>
      </c>
      <c r="N7" t="s">
        <v>79</v>
      </c>
      <c r="O7" t="s">
        <v>74</v>
      </c>
      <c r="P7" t="s">
        <v>74</v>
      </c>
      <c r="Q7" t="s">
        <v>74</v>
      </c>
      <c r="R7" t="s">
        <v>74</v>
      </c>
      <c r="S7" t="s">
        <v>74</v>
      </c>
      <c r="T7" t="s">
        <v>74</v>
      </c>
      <c r="U7" t="s">
        <v>204</v>
      </c>
      <c r="V7" t="s">
        <v>205</v>
      </c>
      <c r="W7" t="s">
        <v>206</v>
      </c>
      <c r="X7" t="s">
        <v>207</v>
      </c>
      <c r="Y7" t="s">
        <v>208</v>
      </c>
      <c r="Z7" t="s">
        <v>209</v>
      </c>
      <c r="AA7" t="s">
        <v>74</v>
      </c>
      <c r="AB7" t="s">
        <v>74</v>
      </c>
      <c r="AC7" t="s">
        <v>210</v>
      </c>
      <c r="AD7" t="s">
        <v>210</v>
      </c>
      <c r="AE7" t="s">
        <v>211</v>
      </c>
      <c r="AF7" t="s">
        <v>74</v>
      </c>
      <c r="AG7">
        <v>72</v>
      </c>
      <c r="AH7">
        <v>3</v>
      </c>
      <c r="AI7">
        <v>3</v>
      </c>
      <c r="AJ7">
        <v>0</v>
      </c>
      <c r="AK7">
        <v>6</v>
      </c>
      <c r="AL7" t="s">
        <v>91</v>
      </c>
      <c r="AM7" t="s">
        <v>92</v>
      </c>
      <c r="AN7" t="s">
        <v>93</v>
      </c>
      <c r="AO7" t="s">
        <v>212</v>
      </c>
      <c r="AP7" t="s">
        <v>213</v>
      </c>
      <c r="AQ7" t="s">
        <v>74</v>
      </c>
      <c r="AR7" t="s">
        <v>214</v>
      </c>
      <c r="AS7" t="s">
        <v>215</v>
      </c>
      <c r="AT7" t="s">
        <v>216</v>
      </c>
      <c r="AU7">
        <v>2019</v>
      </c>
      <c r="AV7">
        <v>71</v>
      </c>
      <c r="AW7">
        <v>8</v>
      </c>
      <c r="AX7" t="s">
        <v>74</v>
      </c>
      <c r="AY7" t="s">
        <v>74</v>
      </c>
      <c r="AZ7" t="s">
        <v>74</v>
      </c>
      <c r="BA7" t="s">
        <v>74</v>
      </c>
      <c r="BB7">
        <v>1367</v>
      </c>
      <c r="BC7">
        <v>1389</v>
      </c>
      <c r="BD7" t="s">
        <v>74</v>
      </c>
      <c r="BE7" t="s">
        <v>217</v>
      </c>
      <c r="BF7" t="str">
        <f>HYPERLINK("http://dx.doi.org/10.1080/09668136.2019.1635995","http://dx.doi.org/10.1080/09668136.2019.1635995")</f>
        <v>http://dx.doi.org/10.1080/09668136.2019.1635995</v>
      </c>
      <c r="BG7" t="s">
        <v>74</v>
      </c>
      <c r="BH7" t="s">
        <v>218</v>
      </c>
      <c r="BI7">
        <v>23</v>
      </c>
      <c r="BJ7" t="s">
        <v>219</v>
      </c>
      <c r="BK7" t="s">
        <v>102</v>
      </c>
      <c r="BL7" t="s">
        <v>220</v>
      </c>
      <c r="BM7" t="s">
        <v>221</v>
      </c>
      <c r="BN7" t="s">
        <v>74</v>
      </c>
      <c r="BO7" t="s">
        <v>74</v>
      </c>
      <c r="BP7" t="s">
        <v>74</v>
      </c>
      <c r="BQ7" t="s">
        <v>74</v>
      </c>
      <c r="BR7" t="s">
        <v>106</v>
      </c>
      <c r="BS7" t="s">
        <v>222</v>
      </c>
      <c r="BT7" t="str">
        <f>HYPERLINK("https%3A%2F%2Fwww.webofscience.com%2Fwos%2Fwoscc%2Ffull-record%2FWOS:000488075400001","View Full Record in Web of Science")</f>
        <v>View Full Record in Web of Science</v>
      </c>
    </row>
    <row r="8" spans="1:72" x14ac:dyDescent="0.25">
      <c r="A8" t="s">
        <v>72</v>
      </c>
      <c r="B8" t="s">
        <v>223</v>
      </c>
      <c r="C8" t="s">
        <v>74</v>
      </c>
      <c r="D8" t="s">
        <v>74</v>
      </c>
      <c r="E8" t="s">
        <v>74</v>
      </c>
      <c r="F8" t="s">
        <v>224</v>
      </c>
      <c r="G8" t="s">
        <v>74</v>
      </c>
      <c r="H8" t="s">
        <v>74</v>
      </c>
      <c r="I8" t="s">
        <v>225</v>
      </c>
      <c r="J8" t="s">
        <v>226</v>
      </c>
      <c r="K8" t="s">
        <v>74</v>
      </c>
      <c r="L8" t="s">
        <v>74</v>
      </c>
      <c r="M8" t="s">
        <v>78</v>
      </c>
      <c r="N8" t="s">
        <v>79</v>
      </c>
      <c r="O8" t="s">
        <v>74</v>
      </c>
      <c r="P8" t="s">
        <v>74</v>
      </c>
      <c r="Q8" t="s">
        <v>74</v>
      </c>
      <c r="R8" t="s">
        <v>74</v>
      </c>
      <c r="S8" t="s">
        <v>74</v>
      </c>
      <c r="T8" t="s">
        <v>74</v>
      </c>
      <c r="U8" t="s">
        <v>227</v>
      </c>
      <c r="V8" t="s">
        <v>228</v>
      </c>
      <c r="W8" t="s">
        <v>229</v>
      </c>
      <c r="X8" t="s">
        <v>230</v>
      </c>
      <c r="Y8" t="s">
        <v>231</v>
      </c>
      <c r="Z8" t="s">
        <v>232</v>
      </c>
      <c r="AA8" t="s">
        <v>74</v>
      </c>
      <c r="AB8" t="s">
        <v>74</v>
      </c>
      <c r="AC8" t="s">
        <v>74</v>
      </c>
      <c r="AD8" t="s">
        <v>74</v>
      </c>
      <c r="AE8" t="s">
        <v>74</v>
      </c>
      <c r="AF8" t="s">
        <v>74</v>
      </c>
      <c r="AG8">
        <v>53</v>
      </c>
      <c r="AH8">
        <v>25</v>
      </c>
      <c r="AI8">
        <v>25</v>
      </c>
      <c r="AJ8">
        <v>1</v>
      </c>
      <c r="AK8">
        <v>7</v>
      </c>
      <c r="AL8" t="s">
        <v>233</v>
      </c>
      <c r="AM8" t="s">
        <v>234</v>
      </c>
      <c r="AN8" t="s">
        <v>235</v>
      </c>
      <c r="AO8" t="s">
        <v>236</v>
      </c>
      <c r="AP8" t="s">
        <v>74</v>
      </c>
      <c r="AQ8" t="s">
        <v>74</v>
      </c>
      <c r="AR8" t="s">
        <v>237</v>
      </c>
      <c r="AS8" t="s">
        <v>238</v>
      </c>
      <c r="AT8" t="s">
        <v>239</v>
      </c>
      <c r="AU8">
        <v>2007</v>
      </c>
      <c r="AV8">
        <v>17</v>
      </c>
      <c r="AW8" t="s">
        <v>74</v>
      </c>
      <c r="AX8" t="s">
        <v>74</v>
      </c>
      <c r="AY8" t="s">
        <v>74</v>
      </c>
      <c r="AZ8" t="s">
        <v>74</v>
      </c>
      <c r="BA8" t="s">
        <v>74</v>
      </c>
      <c r="BB8">
        <v>741</v>
      </c>
      <c r="BC8">
        <v>774</v>
      </c>
      <c r="BD8">
        <v>25</v>
      </c>
      <c r="BE8" t="s">
        <v>240</v>
      </c>
      <c r="BF8" t="str">
        <f>HYPERLINK("http://dx.doi.org/10.4054/DemRes.2007.17.25","http://dx.doi.org/10.4054/DemRes.2007.17.25")</f>
        <v>http://dx.doi.org/10.4054/DemRes.2007.17.25</v>
      </c>
      <c r="BG8" t="s">
        <v>74</v>
      </c>
      <c r="BH8" t="s">
        <v>74</v>
      </c>
      <c r="BI8">
        <v>34</v>
      </c>
      <c r="BJ8" t="s">
        <v>241</v>
      </c>
      <c r="BK8" t="s">
        <v>102</v>
      </c>
      <c r="BL8" t="s">
        <v>241</v>
      </c>
      <c r="BM8" t="s">
        <v>242</v>
      </c>
      <c r="BN8" t="s">
        <v>74</v>
      </c>
      <c r="BO8" t="s">
        <v>74</v>
      </c>
      <c r="BP8" t="s">
        <v>74</v>
      </c>
      <c r="BQ8" t="s">
        <v>74</v>
      </c>
      <c r="BR8" t="s">
        <v>106</v>
      </c>
      <c r="BS8" t="s">
        <v>243</v>
      </c>
      <c r="BT8" t="str">
        <f>HYPERLINK("https%3A%2F%2Fwww.webofscience.com%2Fwos%2Fwoscc%2Ffull-record%2FWOS:000252132000007","View Full Record in Web of Science")</f>
        <v>View Full Record in Web of Science</v>
      </c>
    </row>
    <row r="9" spans="1:72" x14ac:dyDescent="0.25">
      <c r="A9" t="s">
        <v>72</v>
      </c>
      <c r="B9" t="s">
        <v>244</v>
      </c>
      <c r="C9" t="s">
        <v>74</v>
      </c>
      <c r="D9" t="s">
        <v>74</v>
      </c>
      <c r="E9" t="s">
        <v>74</v>
      </c>
      <c r="F9" t="s">
        <v>245</v>
      </c>
      <c r="G9" t="s">
        <v>74</v>
      </c>
      <c r="H9" t="s">
        <v>74</v>
      </c>
      <c r="I9" t="s">
        <v>246</v>
      </c>
      <c r="J9" t="s">
        <v>247</v>
      </c>
      <c r="K9" t="s">
        <v>74</v>
      </c>
      <c r="L9" t="s">
        <v>74</v>
      </c>
      <c r="M9" t="s">
        <v>78</v>
      </c>
      <c r="N9" t="s">
        <v>79</v>
      </c>
      <c r="O9" t="s">
        <v>74</v>
      </c>
      <c r="P9" t="s">
        <v>74</v>
      </c>
      <c r="Q9" t="s">
        <v>74</v>
      </c>
      <c r="R9" t="s">
        <v>74</v>
      </c>
      <c r="S9" t="s">
        <v>74</v>
      </c>
      <c r="T9" t="s">
        <v>248</v>
      </c>
      <c r="U9" t="s">
        <v>249</v>
      </c>
      <c r="V9" t="s">
        <v>250</v>
      </c>
      <c r="W9" t="s">
        <v>251</v>
      </c>
      <c r="X9" t="s">
        <v>252</v>
      </c>
      <c r="Y9" t="s">
        <v>253</v>
      </c>
      <c r="Z9" t="s">
        <v>254</v>
      </c>
      <c r="AA9" t="s">
        <v>74</v>
      </c>
      <c r="AB9" t="s">
        <v>74</v>
      </c>
      <c r="AC9" t="s">
        <v>74</v>
      </c>
      <c r="AD9" t="s">
        <v>74</v>
      </c>
      <c r="AE9" t="s">
        <v>74</v>
      </c>
      <c r="AF9" t="s">
        <v>74</v>
      </c>
      <c r="AG9">
        <v>23</v>
      </c>
      <c r="AH9">
        <v>14</v>
      </c>
      <c r="AI9">
        <v>15</v>
      </c>
      <c r="AJ9">
        <v>0</v>
      </c>
      <c r="AK9">
        <v>0</v>
      </c>
      <c r="AL9" t="s">
        <v>91</v>
      </c>
      <c r="AM9" t="s">
        <v>92</v>
      </c>
      <c r="AN9" t="s">
        <v>93</v>
      </c>
      <c r="AO9" t="s">
        <v>255</v>
      </c>
      <c r="AP9" t="s">
        <v>256</v>
      </c>
      <c r="AQ9" t="s">
        <v>74</v>
      </c>
      <c r="AR9" t="s">
        <v>257</v>
      </c>
      <c r="AS9" t="s">
        <v>258</v>
      </c>
      <c r="AT9" t="s">
        <v>74</v>
      </c>
      <c r="AU9">
        <v>2009</v>
      </c>
      <c r="AV9">
        <v>28</v>
      </c>
      <c r="AW9">
        <v>3</v>
      </c>
      <c r="AX9" t="s">
        <v>74</v>
      </c>
      <c r="AY9" t="s">
        <v>74</v>
      </c>
      <c r="AZ9" t="s">
        <v>74</v>
      </c>
      <c r="BA9" t="s">
        <v>74</v>
      </c>
      <c r="BB9">
        <v>289</v>
      </c>
      <c r="BC9">
        <v>301</v>
      </c>
      <c r="BD9" t="s">
        <v>74</v>
      </c>
      <c r="BE9" t="s">
        <v>259</v>
      </c>
      <c r="BF9" t="str">
        <f>HYPERLINK("http://dx.doi.org/10.1080/02634930903421806","http://dx.doi.org/10.1080/02634930903421806")</f>
        <v>http://dx.doi.org/10.1080/02634930903421806</v>
      </c>
      <c r="BG9" t="s">
        <v>74</v>
      </c>
      <c r="BH9" t="s">
        <v>74</v>
      </c>
      <c r="BI9">
        <v>13</v>
      </c>
      <c r="BJ9" t="s">
        <v>260</v>
      </c>
      <c r="BK9" t="s">
        <v>177</v>
      </c>
      <c r="BL9" t="s">
        <v>260</v>
      </c>
      <c r="BM9" t="s">
        <v>261</v>
      </c>
      <c r="BN9" t="s">
        <v>74</v>
      </c>
      <c r="BO9" t="s">
        <v>74</v>
      </c>
      <c r="BP9" t="s">
        <v>74</v>
      </c>
      <c r="BQ9" t="s">
        <v>74</v>
      </c>
      <c r="BR9" t="s">
        <v>106</v>
      </c>
      <c r="BS9" t="s">
        <v>262</v>
      </c>
      <c r="BT9" t="str">
        <f>HYPERLINK("https%3A%2F%2Fwww.webofscience.com%2Fwos%2Fwoscc%2Ffull-record%2FWOS:000210673100003","View Full Record in Web of Science")</f>
        <v>View Full Record in Web of Science</v>
      </c>
    </row>
    <row r="10" spans="1:72" x14ac:dyDescent="0.25">
      <c r="A10" t="s">
        <v>72</v>
      </c>
      <c r="B10" t="s">
        <v>263</v>
      </c>
      <c r="C10" t="s">
        <v>74</v>
      </c>
      <c r="D10" t="s">
        <v>74</v>
      </c>
      <c r="E10" t="s">
        <v>74</v>
      </c>
      <c r="F10" t="s">
        <v>264</v>
      </c>
      <c r="G10" t="s">
        <v>74</v>
      </c>
      <c r="H10" t="s">
        <v>74</v>
      </c>
      <c r="I10" t="s">
        <v>265</v>
      </c>
      <c r="J10" t="s">
        <v>266</v>
      </c>
      <c r="K10" t="s">
        <v>74</v>
      </c>
      <c r="L10" t="s">
        <v>74</v>
      </c>
      <c r="M10" t="s">
        <v>78</v>
      </c>
      <c r="N10" t="s">
        <v>79</v>
      </c>
      <c r="O10" t="s">
        <v>74</v>
      </c>
      <c r="P10" t="s">
        <v>74</v>
      </c>
      <c r="Q10" t="s">
        <v>74</v>
      </c>
      <c r="R10" t="s">
        <v>74</v>
      </c>
      <c r="S10" t="s">
        <v>74</v>
      </c>
      <c r="T10" t="s">
        <v>267</v>
      </c>
      <c r="U10" t="s">
        <v>268</v>
      </c>
      <c r="V10" t="s">
        <v>269</v>
      </c>
      <c r="W10" t="s">
        <v>270</v>
      </c>
      <c r="X10" t="s">
        <v>271</v>
      </c>
      <c r="Y10" t="s">
        <v>272</v>
      </c>
      <c r="Z10" t="s">
        <v>273</v>
      </c>
      <c r="AA10" t="s">
        <v>274</v>
      </c>
      <c r="AB10" t="s">
        <v>275</v>
      </c>
      <c r="AC10" t="s">
        <v>74</v>
      </c>
      <c r="AD10" t="s">
        <v>74</v>
      </c>
      <c r="AE10" t="s">
        <v>74</v>
      </c>
      <c r="AF10" t="s">
        <v>74</v>
      </c>
      <c r="AG10">
        <v>57</v>
      </c>
      <c r="AH10">
        <v>1</v>
      </c>
      <c r="AI10">
        <v>1</v>
      </c>
      <c r="AJ10">
        <v>0</v>
      </c>
      <c r="AK10">
        <v>6</v>
      </c>
      <c r="AL10" t="s">
        <v>144</v>
      </c>
      <c r="AM10" t="s">
        <v>145</v>
      </c>
      <c r="AN10" t="s">
        <v>146</v>
      </c>
      <c r="AO10" t="s">
        <v>276</v>
      </c>
      <c r="AP10" t="s">
        <v>74</v>
      </c>
      <c r="AQ10" t="s">
        <v>74</v>
      </c>
      <c r="AR10" t="s">
        <v>277</v>
      </c>
      <c r="AS10" t="s">
        <v>278</v>
      </c>
      <c r="AT10" t="s">
        <v>151</v>
      </c>
      <c r="AU10">
        <v>2020</v>
      </c>
      <c r="AV10">
        <v>20</v>
      </c>
      <c r="AW10">
        <v>2</v>
      </c>
      <c r="AX10" t="s">
        <v>74</v>
      </c>
      <c r="AY10" t="s">
        <v>74</v>
      </c>
      <c r="AZ10" t="s">
        <v>74</v>
      </c>
      <c r="BA10" t="s">
        <v>74</v>
      </c>
      <c r="BB10">
        <v>109</v>
      </c>
      <c r="BC10">
        <v>120</v>
      </c>
      <c r="BD10" t="s">
        <v>74</v>
      </c>
      <c r="BE10" t="s">
        <v>279</v>
      </c>
      <c r="BF10" t="str">
        <f>HYPERLINK("http://dx.doi.org/10.1111/1471-3802.12469","http://dx.doi.org/10.1111/1471-3802.12469")</f>
        <v>http://dx.doi.org/10.1111/1471-3802.12469</v>
      </c>
      <c r="BG10" t="s">
        <v>74</v>
      </c>
      <c r="BH10" t="s">
        <v>280</v>
      </c>
      <c r="BI10">
        <v>12</v>
      </c>
      <c r="BJ10" t="s">
        <v>281</v>
      </c>
      <c r="BK10" t="s">
        <v>177</v>
      </c>
      <c r="BL10" t="s">
        <v>282</v>
      </c>
      <c r="BM10" t="s">
        <v>283</v>
      </c>
      <c r="BN10" t="s">
        <v>74</v>
      </c>
      <c r="BO10" t="s">
        <v>284</v>
      </c>
      <c r="BP10" t="s">
        <v>74</v>
      </c>
      <c r="BQ10" t="s">
        <v>74</v>
      </c>
      <c r="BR10" t="s">
        <v>106</v>
      </c>
      <c r="BS10" t="s">
        <v>285</v>
      </c>
      <c r="BT10" t="str">
        <f>HYPERLINK("https%3A%2F%2Fwww.webofscience.com%2Fwos%2Fwoscc%2Ffull-record%2FWOS:000479038600001","View Full Record in Web of Science")</f>
        <v>View Full Record in Web of Science</v>
      </c>
    </row>
    <row r="11" spans="1:72" x14ac:dyDescent="0.25">
      <c r="A11" t="s">
        <v>72</v>
      </c>
      <c r="B11" t="s">
        <v>286</v>
      </c>
      <c r="C11" t="s">
        <v>74</v>
      </c>
      <c r="D11" t="s">
        <v>74</v>
      </c>
      <c r="E11" t="s">
        <v>74</v>
      </c>
      <c r="F11" t="s">
        <v>287</v>
      </c>
      <c r="G11" t="s">
        <v>74</v>
      </c>
      <c r="H11" t="s">
        <v>74</v>
      </c>
      <c r="I11" t="s">
        <v>288</v>
      </c>
      <c r="J11" t="s">
        <v>289</v>
      </c>
      <c r="K11" t="s">
        <v>74</v>
      </c>
      <c r="L11" t="s">
        <v>74</v>
      </c>
      <c r="M11" t="s">
        <v>78</v>
      </c>
      <c r="N11" t="s">
        <v>79</v>
      </c>
      <c r="O11" t="s">
        <v>74</v>
      </c>
      <c r="P11" t="s">
        <v>74</v>
      </c>
      <c r="Q11" t="s">
        <v>74</v>
      </c>
      <c r="R11" t="s">
        <v>74</v>
      </c>
      <c r="S11" t="s">
        <v>74</v>
      </c>
      <c r="T11" t="s">
        <v>290</v>
      </c>
      <c r="U11" t="s">
        <v>74</v>
      </c>
      <c r="V11" t="s">
        <v>291</v>
      </c>
      <c r="W11" t="s">
        <v>292</v>
      </c>
      <c r="X11" t="s">
        <v>293</v>
      </c>
      <c r="Y11" t="s">
        <v>294</v>
      </c>
      <c r="Z11" t="s">
        <v>295</v>
      </c>
      <c r="AA11" t="s">
        <v>296</v>
      </c>
      <c r="AB11" t="s">
        <v>297</v>
      </c>
      <c r="AC11" t="s">
        <v>298</v>
      </c>
      <c r="AD11" t="s">
        <v>299</v>
      </c>
      <c r="AE11" t="s">
        <v>300</v>
      </c>
      <c r="AF11" t="s">
        <v>74</v>
      </c>
      <c r="AG11">
        <v>20</v>
      </c>
      <c r="AH11">
        <v>1</v>
      </c>
      <c r="AI11">
        <v>1</v>
      </c>
      <c r="AJ11">
        <v>0</v>
      </c>
      <c r="AK11">
        <v>2</v>
      </c>
      <c r="AL11" t="s">
        <v>301</v>
      </c>
      <c r="AM11" t="s">
        <v>302</v>
      </c>
      <c r="AN11" t="s">
        <v>303</v>
      </c>
      <c r="AO11" t="s">
        <v>304</v>
      </c>
      <c r="AP11" t="s">
        <v>305</v>
      </c>
      <c r="AQ11" t="s">
        <v>74</v>
      </c>
      <c r="AR11" t="s">
        <v>306</v>
      </c>
      <c r="AS11" t="s">
        <v>307</v>
      </c>
      <c r="AT11" t="s">
        <v>308</v>
      </c>
      <c r="AU11">
        <v>2021</v>
      </c>
      <c r="AV11">
        <v>9</v>
      </c>
      <c r="AW11" t="s">
        <v>74</v>
      </c>
      <c r="AX11" t="s">
        <v>74</v>
      </c>
      <c r="AY11" t="s">
        <v>74</v>
      </c>
      <c r="AZ11" t="s">
        <v>309</v>
      </c>
      <c r="BA11" t="s">
        <v>74</v>
      </c>
      <c r="BB11" t="s">
        <v>74</v>
      </c>
      <c r="BC11" t="s">
        <v>74</v>
      </c>
      <c r="BD11" t="s">
        <v>310</v>
      </c>
      <c r="BE11" t="s">
        <v>311</v>
      </c>
      <c r="BF11" t="str">
        <f>HYPERLINK("http://dx.doi.org/10.20511/pyr2021.v9nSPE1.1389","http://dx.doi.org/10.20511/pyr2021.v9nSPE1.1389")</f>
        <v>http://dx.doi.org/10.20511/pyr2021.v9nSPE1.1389</v>
      </c>
      <c r="BG11" t="s">
        <v>74</v>
      </c>
      <c r="BH11" t="s">
        <v>74</v>
      </c>
      <c r="BI11">
        <v>13</v>
      </c>
      <c r="BJ11" t="s">
        <v>312</v>
      </c>
      <c r="BK11" t="s">
        <v>177</v>
      </c>
      <c r="BL11" t="s">
        <v>313</v>
      </c>
      <c r="BM11" t="s">
        <v>314</v>
      </c>
      <c r="BN11" t="s">
        <v>74</v>
      </c>
      <c r="BO11" t="s">
        <v>74</v>
      </c>
      <c r="BP11" t="s">
        <v>74</v>
      </c>
      <c r="BQ11" t="s">
        <v>74</v>
      </c>
      <c r="BR11" t="s">
        <v>106</v>
      </c>
      <c r="BS11" t="s">
        <v>315</v>
      </c>
      <c r="BT11" t="str">
        <f>HYPERLINK("https%3A%2F%2Fwww.webofscience.com%2Fwos%2Fwoscc%2Ffull-record%2FWOS:000697163700020","View Full Record in Web of Science")</f>
        <v>View Full Record in Web of Science</v>
      </c>
    </row>
    <row r="12" spans="1:72" x14ac:dyDescent="0.25">
      <c r="A12" t="s">
        <v>72</v>
      </c>
      <c r="B12" t="s">
        <v>316</v>
      </c>
      <c r="C12" t="s">
        <v>74</v>
      </c>
      <c r="D12" t="s">
        <v>74</v>
      </c>
      <c r="E12" t="s">
        <v>74</v>
      </c>
      <c r="F12" t="s">
        <v>317</v>
      </c>
      <c r="G12" t="s">
        <v>74</v>
      </c>
      <c r="H12" t="s">
        <v>74</v>
      </c>
      <c r="I12" t="s">
        <v>318</v>
      </c>
      <c r="J12" t="s">
        <v>319</v>
      </c>
      <c r="K12" t="s">
        <v>74</v>
      </c>
      <c r="L12" t="s">
        <v>74</v>
      </c>
      <c r="M12" t="s">
        <v>78</v>
      </c>
      <c r="N12" t="s">
        <v>79</v>
      </c>
      <c r="O12" t="s">
        <v>74</v>
      </c>
      <c r="P12" t="s">
        <v>74</v>
      </c>
      <c r="Q12" t="s">
        <v>74</v>
      </c>
      <c r="R12" t="s">
        <v>74</v>
      </c>
      <c r="S12" t="s">
        <v>74</v>
      </c>
      <c r="T12" t="s">
        <v>320</v>
      </c>
      <c r="U12" t="s">
        <v>321</v>
      </c>
      <c r="V12" t="s">
        <v>322</v>
      </c>
      <c r="W12" t="s">
        <v>323</v>
      </c>
      <c r="X12" t="s">
        <v>324</v>
      </c>
      <c r="Y12" t="s">
        <v>325</v>
      </c>
      <c r="Z12" t="s">
        <v>326</v>
      </c>
      <c r="AA12" t="s">
        <v>327</v>
      </c>
      <c r="AB12" t="s">
        <v>328</v>
      </c>
      <c r="AC12" t="s">
        <v>74</v>
      </c>
      <c r="AD12" t="s">
        <v>74</v>
      </c>
      <c r="AE12" t="s">
        <v>74</v>
      </c>
      <c r="AF12" t="s">
        <v>74</v>
      </c>
      <c r="AG12">
        <v>34</v>
      </c>
      <c r="AH12">
        <v>7</v>
      </c>
      <c r="AI12">
        <v>7</v>
      </c>
      <c r="AJ12">
        <v>0</v>
      </c>
      <c r="AK12">
        <v>21</v>
      </c>
      <c r="AL12" t="s">
        <v>329</v>
      </c>
      <c r="AM12" t="s">
        <v>330</v>
      </c>
      <c r="AN12" t="s">
        <v>331</v>
      </c>
      <c r="AO12" t="s">
        <v>332</v>
      </c>
      <c r="AP12" t="s">
        <v>333</v>
      </c>
      <c r="AQ12" t="s">
        <v>74</v>
      </c>
      <c r="AR12" t="s">
        <v>334</v>
      </c>
      <c r="AS12" t="s">
        <v>335</v>
      </c>
      <c r="AT12" t="s">
        <v>308</v>
      </c>
      <c r="AU12">
        <v>2018</v>
      </c>
      <c r="AV12">
        <v>66</v>
      </c>
      <c r="AW12">
        <v>1</v>
      </c>
      <c r="AX12" t="s">
        <v>74</v>
      </c>
      <c r="AY12" t="s">
        <v>74</v>
      </c>
      <c r="AZ12" t="s">
        <v>74</v>
      </c>
      <c r="BA12" t="s">
        <v>74</v>
      </c>
      <c r="BB12">
        <v>20</v>
      </c>
      <c r="BC12">
        <v>37</v>
      </c>
      <c r="BD12" t="s">
        <v>74</v>
      </c>
      <c r="BE12" t="s">
        <v>336</v>
      </c>
      <c r="BF12" t="str">
        <f>HYPERLINK("http://dx.doi.org/10.1177/0011392116668223","http://dx.doi.org/10.1177/0011392116668223")</f>
        <v>http://dx.doi.org/10.1177/0011392116668223</v>
      </c>
      <c r="BG12" t="s">
        <v>74</v>
      </c>
      <c r="BH12" t="s">
        <v>74</v>
      </c>
      <c r="BI12">
        <v>18</v>
      </c>
      <c r="BJ12" t="s">
        <v>337</v>
      </c>
      <c r="BK12" t="s">
        <v>102</v>
      </c>
      <c r="BL12" t="s">
        <v>337</v>
      </c>
      <c r="BM12" t="s">
        <v>338</v>
      </c>
      <c r="BN12" t="s">
        <v>74</v>
      </c>
      <c r="BO12" t="s">
        <v>339</v>
      </c>
      <c r="BP12" t="s">
        <v>74</v>
      </c>
      <c r="BQ12" t="s">
        <v>74</v>
      </c>
      <c r="BR12" t="s">
        <v>106</v>
      </c>
      <c r="BS12" t="s">
        <v>340</v>
      </c>
      <c r="BT12" t="str">
        <f>HYPERLINK("https%3A%2F%2Fwww.webofscience.com%2Fwos%2Fwoscc%2Ffull-record%2FWOS:000418182000002","View Full Record in Web of Science")</f>
        <v>View Full Record in Web of Science</v>
      </c>
    </row>
    <row r="13" spans="1:72" x14ac:dyDescent="0.25">
      <c r="A13" t="s">
        <v>72</v>
      </c>
      <c r="B13" t="s">
        <v>341</v>
      </c>
      <c r="C13" t="s">
        <v>74</v>
      </c>
      <c r="D13" t="s">
        <v>74</v>
      </c>
      <c r="E13" t="s">
        <v>74</v>
      </c>
      <c r="F13" t="s">
        <v>342</v>
      </c>
      <c r="G13" t="s">
        <v>74</v>
      </c>
      <c r="H13" t="s">
        <v>74</v>
      </c>
      <c r="I13" t="s">
        <v>343</v>
      </c>
      <c r="J13" t="s">
        <v>344</v>
      </c>
      <c r="K13" t="s">
        <v>74</v>
      </c>
      <c r="L13" t="s">
        <v>74</v>
      </c>
      <c r="M13" t="s">
        <v>160</v>
      </c>
      <c r="N13" t="s">
        <v>79</v>
      </c>
      <c r="O13" t="s">
        <v>74</v>
      </c>
      <c r="P13" t="s">
        <v>74</v>
      </c>
      <c r="Q13" t="s">
        <v>74</v>
      </c>
      <c r="R13" t="s">
        <v>74</v>
      </c>
      <c r="S13" t="s">
        <v>74</v>
      </c>
      <c r="T13" t="s">
        <v>345</v>
      </c>
      <c r="U13" t="s">
        <v>74</v>
      </c>
      <c r="V13" t="s">
        <v>346</v>
      </c>
      <c r="W13" t="s">
        <v>347</v>
      </c>
      <c r="X13" t="s">
        <v>348</v>
      </c>
      <c r="Y13" t="s">
        <v>349</v>
      </c>
      <c r="Z13" t="s">
        <v>350</v>
      </c>
      <c r="AA13" t="s">
        <v>351</v>
      </c>
      <c r="AB13" t="s">
        <v>74</v>
      </c>
      <c r="AC13" t="s">
        <v>74</v>
      </c>
      <c r="AD13" t="s">
        <v>74</v>
      </c>
      <c r="AE13" t="s">
        <v>74</v>
      </c>
      <c r="AF13" t="s">
        <v>74</v>
      </c>
      <c r="AG13">
        <v>2</v>
      </c>
      <c r="AH13">
        <v>0</v>
      </c>
      <c r="AI13">
        <v>0</v>
      </c>
      <c r="AJ13">
        <v>0</v>
      </c>
      <c r="AK13">
        <v>1</v>
      </c>
      <c r="AL13" t="s">
        <v>352</v>
      </c>
      <c r="AM13" t="s">
        <v>353</v>
      </c>
      <c r="AN13" t="s">
        <v>354</v>
      </c>
      <c r="AO13" t="s">
        <v>355</v>
      </c>
      <c r="AP13" t="s">
        <v>356</v>
      </c>
      <c r="AQ13" t="s">
        <v>74</v>
      </c>
      <c r="AR13" t="s">
        <v>357</v>
      </c>
      <c r="AS13" t="s">
        <v>358</v>
      </c>
      <c r="AT13" t="s">
        <v>359</v>
      </c>
      <c r="AU13">
        <v>2013</v>
      </c>
      <c r="AV13">
        <v>23</v>
      </c>
      <c r="AW13">
        <v>3</v>
      </c>
      <c r="AX13" t="s">
        <v>74</v>
      </c>
      <c r="AY13" t="s">
        <v>74</v>
      </c>
      <c r="AZ13" t="s">
        <v>74</v>
      </c>
      <c r="BA13" t="s">
        <v>74</v>
      </c>
      <c r="BB13">
        <v>100</v>
      </c>
      <c r="BC13" t="s">
        <v>360</v>
      </c>
      <c r="BD13" t="s">
        <v>74</v>
      </c>
      <c r="BE13" t="s">
        <v>74</v>
      </c>
      <c r="BF13" t="s">
        <v>74</v>
      </c>
      <c r="BG13" t="s">
        <v>74</v>
      </c>
      <c r="BH13" t="s">
        <v>74</v>
      </c>
      <c r="BI13">
        <v>11</v>
      </c>
      <c r="BJ13" t="s">
        <v>196</v>
      </c>
      <c r="BK13" t="s">
        <v>177</v>
      </c>
      <c r="BL13" t="s">
        <v>197</v>
      </c>
      <c r="BM13" t="s">
        <v>361</v>
      </c>
      <c r="BN13" t="s">
        <v>74</v>
      </c>
      <c r="BO13" t="s">
        <v>74</v>
      </c>
      <c r="BP13" t="s">
        <v>74</v>
      </c>
      <c r="BQ13" t="s">
        <v>74</v>
      </c>
      <c r="BR13" t="s">
        <v>106</v>
      </c>
      <c r="BS13" t="s">
        <v>362</v>
      </c>
      <c r="BT13" t="str">
        <f>HYPERLINK("https%3A%2F%2Fwww.webofscience.com%2Fwos%2Fwoscc%2Ffull-record%2FWOS:000440869100016","View Full Record in Web of Science")</f>
        <v>View Full Record in Web of Science</v>
      </c>
    </row>
    <row r="14" spans="1:72" x14ac:dyDescent="0.25">
      <c r="A14" t="s">
        <v>72</v>
      </c>
      <c r="B14" t="s">
        <v>363</v>
      </c>
      <c r="C14" t="s">
        <v>74</v>
      </c>
      <c r="D14" t="s">
        <v>74</v>
      </c>
      <c r="E14" t="s">
        <v>74</v>
      </c>
      <c r="F14" t="s">
        <v>364</v>
      </c>
      <c r="G14" t="s">
        <v>74</v>
      </c>
      <c r="H14" t="s">
        <v>74</v>
      </c>
      <c r="I14" t="s">
        <v>365</v>
      </c>
      <c r="J14" t="s">
        <v>366</v>
      </c>
      <c r="K14" t="s">
        <v>74</v>
      </c>
      <c r="L14" t="s">
        <v>74</v>
      </c>
      <c r="M14" t="s">
        <v>160</v>
      </c>
      <c r="N14" t="s">
        <v>79</v>
      </c>
      <c r="O14" t="s">
        <v>74</v>
      </c>
      <c r="P14" t="s">
        <v>74</v>
      </c>
      <c r="Q14" t="s">
        <v>74</v>
      </c>
      <c r="R14" t="s">
        <v>74</v>
      </c>
      <c r="S14" t="s">
        <v>74</v>
      </c>
      <c r="T14" t="s">
        <v>367</v>
      </c>
      <c r="U14" t="s">
        <v>74</v>
      </c>
      <c r="V14" t="s">
        <v>368</v>
      </c>
      <c r="W14" t="s">
        <v>369</v>
      </c>
      <c r="X14" t="s">
        <v>370</v>
      </c>
      <c r="Y14" t="s">
        <v>371</v>
      </c>
      <c r="Z14" t="s">
        <v>372</v>
      </c>
      <c r="AA14" t="s">
        <v>74</v>
      </c>
      <c r="AB14" t="s">
        <v>74</v>
      </c>
      <c r="AC14" t="s">
        <v>373</v>
      </c>
      <c r="AD14" t="s">
        <v>299</v>
      </c>
      <c r="AE14" t="s">
        <v>374</v>
      </c>
      <c r="AF14" t="s">
        <v>74</v>
      </c>
      <c r="AG14">
        <v>24</v>
      </c>
      <c r="AH14">
        <v>1</v>
      </c>
      <c r="AI14">
        <v>4</v>
      </c>
      <c r="AJ14">
        <v>0</v>
      </c>
      <c r="AK14">
        <v>5</v>
      </c>
      <c r="AL14" t="s">
        <v>375</v>
      </c>
      <c r="AM14" t="s">
        <v>168</v>
      </c>
      <c r="AN14" t="s">
        <v>376</v>
      </c>
      <c r="AO14" t="s">
        <v>377</v>
      </c>
      <c r="AP14" t="s">
        <v>378</v>
      </c>
      <c r="AQ14" t="s">
        <v>74</v>
      </c>
      <c r="AR14" t="s">
        <v>379</v>
      </c>
      <c r="AS14" t="s">
        <v>380</v>
      </c>
      <c r="AT14" t="s">
        <v>74</v>
      </c>
      <c r="AU14">
        <v>2017</v>
      </c>
      <c r="AV14">
        <v>17</v>
      </c>
      <c r="AW14">
        <v>3</v>
      </c>
      <c r="AX14" t="s">
        <v>74</v>
      </c>
      <c r="AY14" t="s">
        <v>74</v>
      </c>
      <c r="AZ14" t="s">
        <v>74</v>
      </c>
      <c r="BA14" t="s">
        <v>74</v>
      </c>
      <c r="BB14">
        <v>348</v>
      </c>
      <c r="BC14">
        <v>363</v>
      </c>
      <c r="BD14" t="s">
        <v>74</v>
      </c>
      <c r="BE14" t="s">
        <v>381</v>
      </c>
      <c r="BF14" t="str">
        <f>HYPERLINK("http://dx.doi.org/10.22363/2313-2272-2017-17-3-348-363","http://dx.doi.org/10.22363/2313-2272-2017-17-3-348-363")</f>
        <v>http://dx.doi.org/10.22363/2313-2272-2017-17-3-348-363</v>
      </c>
      <c r="BG14" t="s">
        <v>74</v>
      </c>
      <c r="BH14" t="s">
        <v>74</v>
      </c>
      <c r="BI14">
        <v>16</v>
      </c>
      <c r="BJ14" t="s">
        <v>337</v>
      </c>
      <c r="BK14" t="s">
        <v>177</v>
      </c>
      <c r="BL14" t="s">
        <v>337</v>
      </c>
      <c r="BM14" t="s">
        <v>382</v>
      </c>
      <c r="BN14" t="s">
        <v>74</v>
      </c>
      <c r="BO14" t="s">
        <v>383</v>
      </c>
      <c r="BP14" t="s">
        <v>74</v>
      </c>
      <c r="BQ14" t="s">
        <v>74</v>
      </c>
      <c r="BR14" t="s">
        <v>106</v>
      </c>
      <c r="BS14" t="s">
        <v>384</v>
      </c>
      <c r="BT14" t="str">
        <f>HYPERLINK("https%3A%2F%2Fwww.webofscience.com%2Fwos%2Fwoscc%2Ffull-record%2FWOS:000450067300007","View Full Record in Web of Science")</f>
        <v>View Full Record in Web of Science</v>
      </c>
    </row>
    <row r="15" spans="1:72" x14ac:dyDescent="0.25">
      <c r="A15" t="s">
        <v>72</v>
      </c>
      <c r="B15" t="s">
        <v>385</v>
      </c>
      <c r="C15" t="s">
        <v>74</v>
      </c>
      <c r="D15" t="s">
        <v>74</v>
      </c>
      <c r="E15" t="s">
        <v>74</v>
      </c>
      <c r="F15" t="s">
        <v>386</v>
      </c>
      <c r="G15" t="s">
        <v>74</v>
      </c>
      <c r="H15" t="s">
        <v>74</v>
      </c>
      <c r="I15" t="s">
        <v>387</v>
      </c>
      <c r="J15" t="s">
        <v>344</v>
      </c>
      <c r="K15" t="s">
        <v>74</v>
      </c>
      <c r="L15" t="s">
        <v>74</v>
      </c>
      <c r="M15" t="s">
        <v>160</v>
      </c>
      <c r="N15" t="s">
        <v>79</v>
      </c>
      <c r="O15" t="s">
        <v>74</v>
      </c>
      <c r="P15" t="s">
        <v>74</v>
      </c>
      <c r="Q15" t="s">
        <v>74</v>
      </c>
      <c r="R15" t="s">
        <v>74</v>
      </c>
      <c r="S15" t="s">
        <v>74</v>
      </c>
      <c r="T15" t="s">
        <v>388</v>
      </c>
      <c r="U15" t="s">
        <v>74</v>
      </c>
      <c r="V15" t="s">
        <v>389</v>
      </c>
      <c r="W15" t="s">
        <v>390</v>
      </c>
      <c r="X15" t="s">
        <v>391</v>
      </c>
      <c r="Y15" t="s">
        <v>392</v>
      </c>
      <c r="Z15" t="s">
        <v>393</v>
      </c>
      <c r="AA15" t="s">
        <v>394</v>
      </c>
      <c r="AB15" t="s">
        <v>395</v>
      </c>
      <c r="AC15" t="s">
        <v>74</v>
      </c>
      <c r="AD15" t="s">
        <v>74</v>
      </c>
      <c r="AE15" t="s">
        <v>74</v>
      </c>
      <c r="AF15" t="s">
        <v>74</v>
      </c>
      <c r="AG15">
        <v>22</v>
      </c>
      <c r="AH15">
        <v>1</v>
      </c>
      <c r="AI15">
        <v>1</v>
      </c>
      <c r="AJ15">
        <v>0</v>
      </c>
      <c r="AK15">
        <v>2</v>
      </c>
      <c r="AL15" t="s">
        <v>352</v>
      </c>
      <c r="AM15" t="s">
        <v>353</v>
      </c>
      <c r="AN15" t="s">
        <v>354</v>
      </c>
      <c r="AO15" t="s">
        <v>355</v>
      </c>
      <c r="AP15" t="s">
        <v>356</v>
      </c>
      <c r="AQ15" t="s">
        <v>74</v>
      </c>
      <c r="AR15" t="s">
        <v>357</v>
      </c>
      <c r="AS15" t="s">
        <v>358</v>
      </c>
      <c r="AT15" t="s">
        <v>396</v>
      </c>
      <c r="AU15">
        <v>2020</v>
      </c>
      <c r="AV15">
        <v>57</v>
      </c>
      <c r="AW15" t="s">
        <v>74</v>
      </c>
      <c r="AX15" t="s">
        <v>74</v>
      </c>
      <c r="AY15" t="s">
        <v>74</v>
      </c>
      <c r="AZ15" t="s">
        <v>74</v>
      </c>
      <c r="BA15" t="s">
        <v>74</v>
      </c>
      <c r="BB15">
        <v>224</v>
      </c>
      <c r="BC15">
        <v>235</v>
      </c>
      <c r="BD15" t="s">
        <v>74</v>
      </c>
      <c r="BE15" t="s">
        <v>397</v>
      </c>
      <c r="BF15" t="str">
        <f>HYPERLINK("http://dx.doi.org/10.17223/1998863X/57/21","http://dx.doi.org/10.17223/1998863X/57/21")</f>
        <v>http://dx.doi.org/10.17223/1998863X/57/21</v>
      </c>
      <c r="BG15" t="s">
        <v>74</v>
      </c>
      <c r="BH15" t="s">
        <v>74</v>
      </c>
      <c r="BI15">
        <v>12</v>
      </c>
      <c r="BJ15" t="s">
        <v>196</v>
      </c>
      <c r="BK15" t="s">
        <v>177</v>
      </c>
      <c r="BL15" t="s">
        <v>197</v>
      </c>
      <c r="BM15" t="s">
        <v>398</v>
      </c>
      <c r="BN15" t="s">
        <v>74</v>
      </c>
      <c r="BO15" t="s">
        <v>74</v>
      </c>
      <c r="BP15" t="s">
        <v>74</v>
      </c>
      <c r="BQ15" t="s">
        <v>74</v>
      </c>
      <c r="BR15" t="s">
        <v>106</v>
      </c>
      <c r="BS15" t="s">
        <v>399</v>
      </c>
      <c r="BT15" t="str">
        <f>HYPERLINK("https%3A%2F%2Fwww.webofscience.com%2Fwos%2Fwoscc%2Ffull-record%2FWOS:000596467300021","View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2023-10-08T12:28:52Z</dcterms:created>
  <dcterms:modified xsi:type="dcterms:W3CDTF">2023-10-08T12:28:52Z</dcterms:modified>
</cp:coreProperties>
</file>